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/>
  <xr:revisionPtr revIDLastSave="0" documentId="13_ncr:1_{DF17F284-49D0-442C-9531-7BA4CCFE91F6}" xr6:coauthVersionLast="47" xr6:coauthVersionMax="47" xr10:uidLastSave="{00000000-0000-0000-0000-000000000000}"/>
  <bookViews>
    <workbookView xWindow="1410" yWindow="75" windowWidth="13470" windowHeight="14070" tabRatio="645" xr2:uid="{00000000-000D-0000-FFFF-FFFF00000000}"/>
  </bookViews>
  <sheets>
    <sheet name="Ծավալաթերթ-նախահաշիվ-I գոտի" sheetId="583" r:id="rId1"/>
  </sheets>
  <definedNames>
    <definedName name="_xlnm.Print_Area" localSheetId="0">'Ծավալաթերթ-նախահաշիվ-I գոտի'!$A$1:$G$2101</definedName>
    <definedName name="_xlnm.Print_Titles" localSheetId="0">'Ծավալաթերթ-նախահաշիվ-I գոտի'!$8:$8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65" i="583" l="1"/>
  <c r="G1771" i="583"/>
  <c r="G1025" i="583"/>
  <c r="G1904" i="583" l="1"/>
  <c r="G1903" i="583"/>
  <c r="G1899" i="583"/>
  <c r="G1898" i="583"/>
  <c r="G1897" i="583"/>
  <c r="G1895" i="583"/>
  <c r="G1894" i="583"/>
  <c r="G1893" i="583"/>
  <c r="G1891" i="583"/>
  <c r="G1890" i="583"/>
  <c r="G1889" i="583"/>
  <c r="G1888" i="583"/>
  <c r="G1886" i="583"/>
  <c r="G1883" i="583"/>
  <c r="G1881" i="583"/>
  <c r="G1879" i="583"/>
  <c r="G1876" i="583"/>
  <c r="G1873" i="583"/>
  <c r="G1867" i="583"/>
  <c r="G1870" i="583"/>
  <c r="G2086" i="583"/>
  <c r="G2087" i="583"/>
  <c r="G2088" i="583"/>
  <c r="G2089" i="583"/>
  <c r="G2090" i="583"/>
  <c r="G2091" i="583"/>
  <c r="G2092" i="583"/>
  <c r="G2093" i="583"/>
  <c r="G2094" i="583"/>
  <c r="G2095" i="583"/>
  <c r="G2096" i="583"/>
  <c r="G2085" i="583"/>
  <c r="G2082" i="583"/>
  <c r="G2081" i="583"/>
  <c r="G2064" i="583"/>
  <c r="G2065" i="583"/>
  <c r="G2066" i="583"/>
  <c r="G2067" i="583"/>
  <c r="G2068" i="583"/>
  <c r="G2069" i="583"/>
  <c r="G2070" i="583"/>
  <c r="G2071" i="583"/>
  <c r="G2072" i="583"/>
  <c r="G2073" i="583"/>
  <c r="G2074" i="583"/>
  <c r="G2075" i="583"/>
  <c r="G2076" i="583"/>
  <c r="G2077" i="583"/>
  <c r="G2078" i="583"/>
  <c r="G2079" i="583"/>
  <c r="G2080" i="583"/>
  <c r="G2063" i="583"/>
  <c r="G2062" i="583"/>
  <c r="G2061" i="583"/>
  <c r="G2060" i="583"/>
  <c r="G2059" i="583"/>
  <c r="G2058" i="583"/>
  <c r="G2055" i="583"/>
  <c r="G2056" i="583"/>
  <c r="G2054" i="583"/>
  <c r="G2052" i="583"/>
  <c r="G2050" i="583"/>
  <c r="G2030" i="583"/>
  <c r="G2031" i="583"/>
  <c r="G2032" i="583"/>
  <c r="G2033" i="583"/>
  <c r="G2034" i="583"/>
  <c r="G2035" i="583"/>
  <c r="G2036" i="583"/>
  <c r="G2037" i="583"/>
  <c r="G2038" i="583"/>
  <c r="G2039" i="583"/>
  <c r="G2040" i="583"/>
  <c r="G2041" i="583"/>
  <c r="G2042" i="583"/>
  <c r="G2043" i="583"/>
  <c r="G2044" i="583"/>
  <c r="G2045" i="583"/>
  <c r="G2046" i="583"/>
  <c r="G2047" i="583"/>
  <c r="G2048" i="583"/>
  <c r="G2049" i="583"/>
  <c r="G2029" i="583"/>
  <c r="G2028" i="583"/>
  <c r="G2027" i="583"/>
  <c r="G2026" i="583"/>
  <c r="G2024" i="583"/>
  <c r="G2022" i="583"/>
  <c r="G2021" i="583"/>
  <c r="G2019" i="583"/>
  <c r="G2017" i="583"/>
  <c r="G2015" i="583"/>
  <c r="G2013" i="583"/>
  <c r="G2012" i="583"/>
  <c r="G2011" i="583"/>
  <c r="G2008" i="583"/>
  <c r="G2007" i="583"/>
  <c r="G2004" i="583"/>
  <c r="G2003" i="583"/>
  <c r="G2002" i="583"/>
  <c r="G2000" i="583"/>
  <c r="G1999" i="583"/>
  <c r="G1997" i="583"/>
  <c r="G1996" i="583"/>
  <c r="G1994" i="583"/>
  <c r="G1993" i="583"/>
  <c r="G1992" i="583"/>
  <c r="G1990" i="583"/>
  <c r="G1989" i="583"/>
  <c r="G1988" i="583"/>
  <c r="G1987" i="583"/>
  <c r="G1986" i="583"/>
  <c r="G1985" i="583"/>
  <c r="G1984" i="583"/>
  <c r="G1981" i="583"/>
  <c r="G1978" i="583"/>
  <c r="G1977" i="583"/>
  <c r="G1976" i="583"/>
  <c r="G1973" i="583"/>
  <c r="G1971" i="583"/>
  <c r="G1970" i="583"/>
  <c r="G1968" i="583"/>
  <c r="G1966" i="583"/>
  <c r="G1965" i="583"/>
  <c r="G1964" i="583"/>
  <c r="G1961" i="583"/>
  <c r="G1960" i="583"/>
  <c r="G1957" i="583"/>
  <c r="G1956" i="583"/>
  <c r="G1953" i="583"/>
  <c r="G1952" i="583"/>
  <c r="G1951" i="583"/>
  <c r="G1950" i="583"/>
  <c r="G1949" i="583"/>
  <c r="G1948" i="583"/>
  <c r="G1946" i="583"/>
  <c r="G1944" i="583"/>
  <c r="G1935" i="583"/>
  <c r="G1936" i="583"/>
  <c r="G1937" i="583"/>
  <c r="G1938" i="583"/>
  <c r="G1939" i="583"/>
  <c r="G1932" i="583"/>
  <c r="G1933" i="583"/>
  <c r="G1934" i="583"/>
  <c r="G1931" i="583"/>
  <c r="G1930" i="583"/>
  <c r="G1928" i="583"/>
  <c r="G1927" i="583"/>
  <c r="G1925" i="583"/>
  <c r="G1924" i="583"/>
  <c r="G1922" i="583"/>
  <c r="G1914" i="583"/>
  <c r="G1915" i="583"/>
  <c r="G1916" i="583"/>
  <c r="G1917" i="583"/>
  <c r="G1918" i="583"/>
  <c r="G1919" i="583"/>
  <c r="G1920" i="583"/>
  <c r="G1921" i="583"/>
  <c r="G1913" i="583"/>
  <c r="G1912" i="583"/>
  <c r="G1910" i="583"/>
  <c r="G1908" i="583"/>
  <c r="G1907" i="583"/>
  <c r="G1906" i="583"/>
  <c r="G1869" i="583"/>
  <c r="G1868" i="583"/>
  <c r="G1866" i="583"/>
  <c r="G1865" i="583"/>
  <c r="G1682" i="583"/>
  <c r="E1859" i="583"/>
  <c r="G1859" i="583" s="1"/>
  <c r="G1814" i="583"/>
  <c r="G1815" i="583"/>
  <c r="G1816" i="583"/>
  <c r="G1817" i="583"/>
  <c r="G1818" i="583"/>
  <c r="G1819" i="583"/>
  <c r="G1820" i="583"/>
  <c r="G1821" i="583"/>
  <c r="G1822" i="583"/>
  <c r="G1823" i="583"/>
  <c r="G1824" i="583"/>
  <c r="G1825" i="583"/>
  <c r="G1826" i="583"/>
  <c r="G1827" i="583"/>
  <c r="G1828" i="583"/>
  <c r="G1829" i="583"/>
  <c r="G1830" i="583"/>
  <c r="G1813" i="583"/>
  <c r="G1812" i="583"/>
  <c r="G1811" i="583"/>
  <c r="G1810" i="583"/>
  <c r="G1808" i="583"/>
  <c r="G1807" i="583"/>
  <c r="G1806" i="583"/>
  <c r="G1805" i="583"/>
  <c r="G1803" i="583"/>
  <c r="G1711" i="583"/>
  <c r="G1712" i="583"/>
  <c r="G1713" i="583"/>
  <c r="G1714" i="583"/>
  <c r="G1715" i="583"/>
  <c r="G1716" i="583"/>
  <c r="G1717" i="583"/>
  <c r="G1718" i="583"/>
  <c r="G1719" i="583"/>
  <c r="G1720" i="583"/>
  <c r="G1721" i="583"/>
  <c r="G1722" i="583"/>
  <c r="G1723" i="583"/>
  <c r="G1724" i="583"/>
  <c r="G1725" i="583"/>
  <c r="G1726" i="583"/>
  <c r="G1727" i="583"/>
  <c r="G1728" i="583"/>
  <c r="G1729" i="583"/>
  <c r="G1730" i="583"/>
  <c r="G1731" i="583"/>
  <c r="G1732" i="583"/>
  <c r="G1733" i="583"/>
  <c r="G1734" i="583"/>
  <c r="G1735" i="583"/>
  <c r="G1736" i="583"/>
  <c r="G1737" i="583"/>
  <c r="G1738" i="583"/>
  <c r="G1739" i="583"/>
  <c r="G1740" i="583"/>
  <c r="G1741" i="583"/>
  <c r="G1742" i="583"/>
  <c r="G1743" i="583"/>
  <c r="G1744" i="583"/>
  <c r="G1745" i="583"/>
  <c r="G1746" i="583"/>
  <c r="G1747" i="583"/>
  <c r="G1748" i="583"/>
  <c r="G1749" i="583"/>
  <c r="G1750" i="583"/>
  <c r="G1751" i="583"/>
  <c r="G1752" i="583"/>
  <c r="G1753" i="583"/>
  <c r="G1754" i="583"/>
  <c r="G1755" i="583"/>
  <c r="G1756" i="583"/>
  <c r="G1757" i="583"/>
  <c r="G1758" i="583"/>
  <c r="G1759" i="583"/>
  <c r="G1760" i="583"/>
  <c r="G1761" i="583"/>
  <c r="G1762" i="583"/>
  <c r="G1763" i="583"/>
  <c r="G1764" i="583"/>
  <c r="G1765" i="583"/>
  <c r="G1766" i="583"/>
  <c r="G1767" i="583"/>
  <c r="G1768" i="583"/>
  <c r="G1769" i="583"/>
  <c r="G1770" i="583"/>
  <c r="G1772" i="583"/>
  <c r="G1773" i="583"/>
  <c r="G1774" i="583"/>
  <c r="G1775" i="583"/>
  <c r="G1776" i="583"/>
  <c r="G1777" i="583"/>
  <c r="G1778" i="583"/>
  <c r="G1779" i="583"/>
  <c r="G1780" i="583"/>
  <c r="G1781" i="583"/>
  <c r="G1782" i="583"/>
  <c r="G1783" i="583"/>
  <c r="G1784" i="583"/>
  <c r="G1785" i="583"/>
  <c r="G1786" i="583"/>
  <c r="G1787" i="583"/>
  <c r="G1788" i="583"/>
  <c r="G1789" i="583"/>
  <c r="G1790" i="583"/>
  <c r="G1791" i="583"/>
  <c r="G1792" i="583"/>
  <c r="G1793" i="583"/>
  <c r="G1794" i="583"/>
  <c r="G1795" i="583"/>
  <c r="G1796" i="583"/>
  <c r="G1797" i="583"/>
  <c r="G1798" i="583"/>
  <c r="G1799" i="583"/>
  <c r="G1800" i="583"/>
  <c r="G1801" i="583"/>
  <c r="G1802" i="583"/>
  <c r="G1710" i="583"/>
  <c r="G1709" i="583"/>
  <c r="G1708" i="583"/>
  <c r="G1707" i="583"/>
  <c r="G1706" i="583"/>
  <c r="G1705" i="583"/>
  <c r="G1704" i="583"/>
  <c r="G1703" i="583"/>
  <c r="G1702" i="583"/>
  <c r="G1701" i="583"/>
  <c r="G1699" i="583"/>
  <c r="G1698" i="583"/>
  <c r="G1697" i="583"/>
  <c r="G1696" i="583"/>
  <c r="G1692" i="583"/>
  <c r="G1688" i="583"/>
  <c r="G1685" i="583"/>
  <c r="G1681" i="583"/>
  <c r="G1680" i="583"/>
  <c r="G1678" i="583"/>
  <c r="G1675" i="583"/>
  <c r="G1672" i="583"/>
  <c r="G1669" i="583"/>
  <c r="G1666" i="583"/>
  <c r="G1648" i="583"/>
  <c r="G1647" i="583"/>
  <c r="G1644" i="583"/>
  <c r="G1643" i="583"/>
  <c r="G1641" i="583"/>
  <c r="G1631" i="583"/>
  <c r="G1632" i="583"/>
  <c r="G1633" i="583"/>
  <c r="G1634" i="583"/>
  <c r="G1635" i="583"/>
  <c r="G1636" i="583"/>
  <c r="G1637" i="583"/>
  <c r="G1638" i="583"/>
  <c r="G1639" i="583"/>
  <c r="G1640" i="583"/>
  <c r="G1630" i="583"/>
  <c r="G1628" i="583"/>
  <c r="G1627" i="583"/>
  <c r="G1626" i="583"/>
  <c r="G1625" i="583"/>
  <c r="G1621" i="583"/>
  <c r="G1617" i="583"/>
  <c r="G1614" i="583"/>
  <c r="G1611" i="583"/>
  <c r="G1608" i="583"/>
  <c r="G1606" i="583"/>
  <c r="G1603" i="583"/>
  <c r="G1602" i="583"/>
  <c r="G1581" i="583"/>
  <c r="G1580" i="583"/>
  <c r="G1579" i="583"/>
  <c r="G1577" i="583"/>
  <c r="G1572" i="583"/>
  <c r="G1573" i="583"/>
  <c r="G1574" i="583"/>
  <c r="G1575" i="583"/>
  <c r="G1576" i="583"/>
  <c r="G1571" i="583"/>
  <c r="G1568" i="583"/>
  <c r="G1566" i="583"/>
  <c r="G1567" i="583"/>
  <c r="G1565" i="583"/>
  <c r="G1564" i="583"/>
  <c r="G1562" i="583"/>
  <c r="G1561" i="583"/>
  <c r="G1560" i="583"/>
  <c r="G1559" i="583"/>
  <c r="G1557" i="583"/>
  <c r="G1556" i="583"/>
  <c r="G1555" i="583"/>
  <c r="G1554" i="583"/>
  <c r="G1551" i="583"/>
  <c r="G1552" i="583"/>
  <c r="G1550" i="583"/>
  <c r="G1548" i="583"/>
  <c r="G1546" i="583"/>
  <c r="G1531" i="583"/>
  <c r="G1532" i="583"/>
  <c r="G1533" i="583"/>
  <c r="G1534" i="583"/>
  <c r="G1535" i="583"/>
  <c r="G1536" i="583"/>
  <c r="G1537" i="583"/>
  <c r="G1538" i="583"/>
  <c r="G1539" i="583"/>
  <c r="G1540" i="583"/>
  <c r="G1541" i="583"/>
  <c r="G1542" i="583"/>
  <c r="G1543" i="583"/>
  <c r="G1544" i="583"/>
  <c r="G1545" i="583"/>
  <c r="G1529" i="583"/>
  <c r="G1530" i="583"/>
  <c r="G1528" i="583"/>
  <c r="G1527" i="583"/>
  <c r="G1526" i="583"/>
  <c r="G1525" i="583"/>
  <c r="G1524" i="583"/>
  <c r="G1522" i="583"/>
  <c r="G1521" i="583"/>
  <c r="G1520" i="583"/>
  <c r="G1519" i="583"/>
  <c r="G1518" i="583"/>
  <c r="G1516" i="583"/>
  <c r="G1515" i="583"/>
  <c r="G1514" i="583"/>
  <c r="G1510" i="583"/>
  <c r="G1508" i="583"/>
  <c r="G1505" i="583"/>
  <c r="G1504" i="583"/>
  <c r="G1503" i="583"/>
  <c r="G1501" i="583"/>
  <c r="G1499" i="583"/>
  <c r="G1496" i="583"/>
  <c r="G1493" i="583"/>
  <c r="G1490" i="583"/>
  <c r="G1489" i="583"/>
  <c r="G1459" i="583"/>
  <c r="G1456" i="583"/>
  <c r="G1486" i="583"/>
  <c r="G1485" i="583"/>
  <c r="G1484" i="583"/>
  <c r="G1482" i="583"/>
  <c r="G1481" i="583"/>
  <c r="G1480" i="583"/>
  <c r="G1479" i="583"/>
  <c r="G1478" i="583"/>
  <c r="G1477" i="583"/>
  <c r="G1476" i="583"/>
  <c r="G1475" i="583"/>
  <c r="G1474" i="583"/>
  <c r="G1473" i="583"/>
  <c r="G1472" i="583"/>
  <c r="G1468" i="583"/>
  <c r="G1467" i="583"/>
  <c r="G1466" i="583"/>
  <c r="G1464" i="583"/>
  <c r="G1462" i="583"/>
  <c r="G1452" i="583"/>
  <c r="G1451" i="583"/>
  <c r="G1450" i="583"/>
  <c r="G1448" i="583"/>
  <c r="G1443" i="583"/>
  <c r="G1444" i="583"/>
  <c r="G1445" i="583"/>
  <c r="G1446" i="583"/>
  <c r="G1447" i="583"/>
  <c r="G1442" i="583"/>
  <c r="G1440" i="583"/>
  <c r="G1439" i="583"/>
  <c r="G1438" i="583"/>
  <c r="G1436" i="583"/>
  <c r="G1434" i="583"/>
  <c r="G1426" i="583"/>
  <c r="G1427" i="583"/>
  <c r="G1428" i="583"/>
  <c r="G1429" i="583"/>
  <c r="G1430" i="583"/>
  <c r="G1431" i="583"/>
  <c r="G1432" i="583"/>
  <c r="G1433" i="583"/>
  <c r="G1425" i="583"/>
  <c r="G1421" i="583"/>
  <c r="G1420" i="583"/>
  <c r="G1419" i="583"/>
  <c r="G1417" i="583"/>
  <c r="G1415" i="583"/>
  <c r="G1412" i="583"/>
  <c r="G1409" i="583"/>
  <c r="G1405" i="583"/>
  <c r="G1404" i="583"/>
  <c r="G1403" i="583"/>
  <c r="G1401" i="583"/>
  <c r="G1396" i="583"/>
  <c r="G1397" i="583"/>
  <c r="G1398" i="583"/>
  <c r="G1399" i="583"/>
  <c r="G1400" i="583"/>
  <c r="G1395" i="583"/>
  <c r="G1393" i="583"/>
  <c r="G1392" i="583"/>
  <c r="G1391" i="583"/>
  <c r="G1389" i="583"/>
  <c r="G1387" i="583"/>
  <c r="G1378" i="583"/>
  <c r="G1379" i="583"/>
  <c r="G1380" i="583"/>
  <c r="G1381" i="583"/>
  <c r="G1382" i="583"/>
  <c r="G1383" i="583"/>
  <c r="G1384" i="583"/>
  <c r="G1385" i="583"/>
  <c r="G1386" i="583"/>
  <c r="G1377" i="583"/>
  <c r="G1373" i="583"/>
  <c r="G1372" i="583"/>
  <c r="G1371" i="583"/>
  <c r="G1369" i="583"/>
  <c r="G1367" i="583"/>
  <c r="G1364" i="583"/>
  <c r="G1361" i="583"/>
  <c r="G1357" i="583"/>
  <c r="G1358" i="583"/>
  <c r="G1356" i="583"/>
  <c r="G1354" i="583"/>
  <c r="G1345" i="583"/>
  <c r="G1346" i="583"/>
  <c r="G1347" i="583"/>
  <c r="G1348" i="583"/>
  <c r="G1349" i="583"/>
  <c r="G1350" i="583"/>
  <c r="G1351" i="583"/>
  <c r="G1352" i="583"/>
  <c r="G1353" i="583"/>
  <c r="G1344" i="583"/>
  <c r="G1340" i="583"/>
  <c r="G1339" i="583"/>
  <c r="G1338" i="583"/>
  <c r="G1336" i="583"/>
  <c r="G1334" i="583"/>
  <c r="G1331" i="583"/>
  <c r="G1328" i="583"/>
  <c r="G1324" i="583"/>
  <c r="G1323" i="583"/>
  <c r="G1322" i="583"/>
  <c r="G1320" i="583"/>
  <c r="G1315" i="583"/>
  <c r="G1316" i="583"/>
  <c r="G1317" i="583"/>
  <c r="G1318" i="583"/>
  <c r="G1319" i="583"/>
  <c r="G1314" i="583"/>
  <c r="G1311" i="583"/>
  <c r="G1310" i="583"/>
  <c r="G1309" i="583"/>
  <c r="G1307" i="583"/>
  <c r="G1302" i="583"/>
  <c r="G1303" i="583"/>
  <c r="G1304" i="583"/>
  <c r="G1305" i="583"/>
  <c r="G1306" i="583"/>
  <c r="G1301" i="583"/>
  <c r="G1299" i="583"/>
  <c r="G1298" i="583"/>
  <c r="G1297" i="583"/>
  <c r="G1295" i="583"/>
  <c r="G1293" i="583"/>
  <c r="G1280" i="583"/>
  <c r="G1281" i="583"/>
  <c r="G1282" i="583"/>
  <c r="G1283" i="583"/>
  <c r="G1284" i="583"/>
  <c r="G1285" i="583"/>
  <c r="G1286" i="583"/>
  <c r="G1287" i="583"/>
  <c r="G1288" i="583"/>
  <c r="G1289" i="583"/>
  <c r="G1290" i="583"/>
  <c r="G1291" i="583"/>
  <c r="G1292" i="583"/>
  <c r="G1279" i="583"/>
  <c r="G1275" i="583"/>
  <c r="G1274" i="583"/>
  <c r="G1273" i="583"/>
  <c r="G1271" i="583"/>
  <c r="G1269" i="583"/>
  <c r="G1266" i="583"/>
  <c r="G1263" i="583"/>
  <c r="G1257" i="583"/>
  <c r="G1258" i="583"/>
  <c r="G1259" i="583"/>
  <c r="G1260" i="583"/>
  <c r="G1256" i="583"/>
  <c r="G1254" i="583"/>
  <c r="G1253" i="583"/>
  <c r="G1249" i="583"/>
  <c r="G1246" i="583"/>
  <c r="G1245" i="583"/>
  <c r="G1244" i="583"/>
  <c r="G1241" i="583"/>
  <c r="G1238" i="583"/>
  <c r="G1235" i="583"/>
  <c r="G1232" i="583"/>
  <c r="G1231" i="583"/>
  <c r="G1227" i="583" l="1"/>
  <c r="G1226" i="583"/>
  <c r="G1225" i="583"/>
  <c r="G1223" i="583"/>
  <c r="G1218" i="583"/>
  <c r="G1219" i="583"/>
  <c r="G1220" i="583"/>
  <c r="G1221" i="583"/>
  <c r="G1222" i="583"/>
  <c r="G1217" i="583"/>
  <c r="G1215" i="583"/>
  <c r="G1214" i="583"/>
  <c r="G1212" i="583"/>
  <c r="G1210" i="583"/>
  <c r="G1203" i="583"/>
  <c r="G1204" i="583"/>
  <c r="G1205" i="583"/>
  <c r="G1206" i="583"/>
  <c r="G1207" i="583"/>
  <c r="G1208" i="583"/>
  <c r="G1209" i="583"/>
  <c r="G1202" i="583"/>
  <c r="G1200" i="583"/>
  <c r="G1199" i="583"/>
  <c r="G1195" i="583"/>
  <c r="G1192" i="583"/>
  <c r="G1191" i="583"/>
  <c r="G1190" i="583"/>
  <c r="G1187" i="583"/>
  <c r="G1184" i="583"/>
  <c r="G1181" i="583"/>
  <c r="G1178" i="583"/>
  <c r="G1177" i="583"/>
  <c r="G1173" i="583"/>
  <c r="G1172" i="583"/>
  <c r="G1171" i="583"/>
  <c r="G1169" i="583"/>
  <c r="G1164" i="583"/>
  <c r="G1165" i="583"/>
  <c r="G1166" i="583"/>
  <c r="G1167" i="583"/>
  <c r="G1168" i="583"/>
  <c r="G1163" i="583"/>
  <c r="G1160" i="583"/>
  <c r="G1161" i="583"/>
  <c r="G1159" i="583"/>
  <c r="G1157" i="583"/>
  <c r="G1155" i="583"/>
  <c r="G1147" i="583"/>
  <c r="G1148" i="583"/>
  <c r="G1149" i="583"/>
  <c r="G1150" i="583"/>
  <c r="G1151" i="583"/>
  <c r="G1152" i="583"/>
  <c r="G1153" i="583"/>
  <c r="G1154" i="583"/>
  <c r="G1146" i="583"/>
  <c r="G1142" i="583"/>
  <c r="G1141" i="583"/>
  <c r="G1140" i="583"/>
  <c r="G1138" i="583"/>
  <c r="G1136" i="583"/>
  <c r="G1133" i="583"/>
  <c r="G1130" i="583"/>
  <c r="G1125" i="583"/>
  <c r="G1126" i="583"/>
  <c r="G1127" i="583"/>
  <c r="G1124" i="583"/>
  <c r="G1123" i="583"/>
  <c r="G1119" i="583"/>
  <c r="G1118" i="583"/>
  <c r="G1117" i="583"/>
  <c r="G1115" i="583"/>
  <c r="G1113" i="583"/>
  <c r="G1110" i="583"/>
  <c r="G1107" i="583"/>
  <c r="G1104" i="583"/>
  <c r="G1103" i="583"/>
  <c r="G1102" i="583"/>
  <c r="G1101" i="583"/>
  <c r="G1100" i="583"/>
  <c r="G1096" i="583"/>
  <c r="G1095" i="583"/>
  <c r="G1094" i="583"/>
  <c r="G1092" i="583"/>
  <c r="G1090" i="583"/>
  <c r="G1087" i="583"/>
  <c r="G1084" i="583"/>
  <c r="G1081" i="583"/>
  <c r="G1080" i="583"/>
  <c r="G1079" i="583"/>
  <c r="G1078" i="583"/>
  <c r="G1076" i="583"/>
  <c r="G1075" i="583"/>
  <c r="G1068" i="583"/>
  <c r="G1069" i="583"/>
  <c r="G1070" i="583"/>
  <c r="G1071" i="583"/>
  <c r="G1072" i="583"/>
  <c r="G1073" i="583"/>
  <c r="G1074" i="583"/>
  <c r="G1067" i="583"/>
  <c r="G1066" i="583"/>
  <c r="G1065" i="583"/>
  <c r="G1061" i="583"/>
  <c r="G1060" i="583"/>
  <c r="G1059" i="583"/>
  <c r="G1057" i="583"/>
  <c r="G1055" i="583"/>
  <c r="G1052" i="583"/>
  <c r="G1049" i="583"/>
  <c r="G1044" i="583"/>
  <c r="G1043" i="583"/>
  <c r="G1042" i="583"/>
  <c r="G1040" i="583"/>
  <c r="G1038" i="583"/>
  <c r="G1039" i="583"/>
  <c r="G1037" i="583"/>
  <c r="G1036" i="583"/>
  <c r="G1035" i="583"/>
  <c r="G1034" i="583"/>
  <c r="G1032" i="583"/>
  <c r="G1031" i="583"/>
  <c r="G1029" i="583"/>
  <c r="G1027" i="583"/>
  <c r="G1026" i="583"/>
  <c r="G1024" i="583"/>
  <c r="G1023" i="583"/>
  <c r="G1022" i="583"/>
  <c r="G1021" i="583"/>
  <c r="G1020" i="583"/>
  <c r="G1019" i="583"/>
  <c r="G1015" i="583"/>
  <c r="G1014" i="583"/>
  <c r="G1013" i="583"/>
  <c r="G1011" i="583"/>
  <c r="G1009" i="583"/>
  <c r="G1006" i="583"/>
  <c r="G1003" i="583"/>
  <c r="G998" i="583" l="1"/>
  <c r="G999" i="583"/>
  <c r="G1000" i="583"/>
  <c r="G997" i="583"/>
  <c r="G993" i="583"/>
  <c r="G992" i="583"/>
  <c r="G991" i="583"/>
  <c r="G989" i="583"/>
  <c r="G987" i="583"/>
  <c r="G984" i="583"/>
  <c r="G981" i="583"/>
  <c r="G977" i="583"/>
  <c r="G978" i="583"/>
  <c r="G976" i="583"/>
  <c r="G974" i="583"/>
  <c r="G965" i="583"/>
  <c r="G966" i="583"/>
  <c r="G967" i="583"/>
  <c r="G968" i="583"/>
  <c r="G969" i="583"/>
  <c r="G970" i="583"/>
  <c r="G971" i="583"/>
  <c r="G972" i="583"/>
  <c r="G973" i="583"/>
  <c r="G964" i="583"/>
  <c r="G960" i="583"/>
  <c r="G959" i="583"/>
  <c r="G958" i="583"/>
  <c r="G956" i="583"/>
  <c r="G954" i="583"/>
  <c r="G951" i="583"/>
  <c r="G948" i="583"/>
  <c r="G928" i="583"/>
  <c r="G929" i="583"/>
  <c r="G930" i="583"/>
  <c r="G931" i="583"/>
  <c r="G927" i="583"/>
  <c r="G925" i="583"/>
  <c r="G923" i="583"/>
  <c r="G905" i="583"/>
  <c r="G906" i="583"/>
  <c r="G907" i="583"/>
  <c r="G908" i="583"/>
  <c r="G909" i="583"/>
  <c r="G910" i="583"/>
  <c r="G911" i="583"/>
  <c r="G912" i="583"/>
  <c r="G913" i="583"/>
  <c r="G914" i="583"/>
  <c r="G915" i="583"/>
  <c r="G916" i="583"/>
  <c r="G917" i="583"/>
  <c r="G918" i="583"/>
  <c r="G919" i="583"/>
  <c r="G920" i="583"/>
  <c r="G921" i="583"/>
  <c r="G922" i="583"/>
  <c r="G904" i="583"/>
  <c r="G902" i="583"/>
  <c r="G901" i="583"/>
  <c r="G900" i="583"/>
  <c r="G899" i="583"/>
  <c r="G895" i="583"/>
  <c r="G891" i="583"/>
  <c r="G888" i="583"/>
  <c r="G885" i="583"/>
  <c r="G884" i="583"/>
  <c r="G883" i="583"/>
  <c r="G881" i="583"/>
  <c r="G878" i="583"/>
  <c r="G875" i="583"/>
  <c r="G872" i="583"/>
  <c r="G869" i="583"/>
  <c r="G868" i="583"/>
  <c r="G864" i="583"/>
  <c r="G863" i="583"/>
  <c r="G861" i="583"/>
  <c r="G854" i="583"/>
  <c r="G855" i="583"/>
  <c r="G856" i="583"/>
  <c r="G857" i="583"/>
  <c r="G858" i="583"/>
  <c r="G859" i="583"/>
  <c r="G860" i="583"/>
  <c r="G853" i="583"/>
  <c r="G849" i="583"/>
  <c r="G850" i="583"/>
  <c r="G851" i="583"/>
  <c r="G848" i="583"/>
  <c r="G844" i="583"/>
  <c r="G840" i="583"/>
  <c r="G837" i="583"/>
  <c r="G836" i="583"/>
  <c r="G835" i="583"/>
  <c r="G832" i="583"/>
  <c r="G829" i="583"/>
  <c r="G826" i="583"/>
  <c r="G823" i="583"/>
  <c r="G822" i="583"/>
  <c r="G818" i="583"/>
  <c r="G817" i="583"/>
  <c r="G816" i="583"/>
  <c r="G814" i="583"/>
  <c r="G813" i="583"/>
  <c r="G809" i="583"/>
  <c r="G810" i="583"/>
  <c r="G811" i="583"/>
  <c r="G812" i="583"/>
  <c r="G808" i="583"/>
  <c r="G805" i="583"/>
  <c r="G806" i="583"/>
  <c r="G804" i="583"/>
  <c r="G802" i="583"/>
  <c r="G800" i="583"/>
  <c r="G795" i="583"/>
  <c r="G796" i="583"/>
  <c r="G797" i="583"/>
  <c r="G798" i="583"/>
  <c r="G799" i="583"/>
  <c r="G794" i="583"/>
  <c r="G793" i="583"/>
  <c r="G792" i="583"/>
  <c r="G791" i="583"/>
  <c r="G790" i="583"/>
  <c r="G789" i="583"/>
  <c r="G787" i="583"/>
  <c r="G786" i="583"/>
  <c r="G782" i="583"/>
  <c r="G779" i="583"/>
  <c r="G778" i="583"/>
  <c r="G777" i="583"/>
  <c r="G774" i="583"/>
  <c r="G771" i="583"/>
  <c r="G768" i="583"/>
  <c r="G765" i="583"/>
  <c r="G764" i="583"/>
  <c r="G761" i="583"/>
  <c r="G760" i="583"/>
  <c r="G759" i="583"/>
  <c r="G758" i="583"/>
  <c r="G756" i="583"/>
  <c r="G755" i="583"/>
  <c r="G751" i="583"/>
  <c r="G748" i="583"/>
  <c r="G747" i="583"/>
  <c r="G746" i="583"/>
  <c r="G743" i="583"/>
  <c r="G740" i="583"/>
  <c r="G738" i="583"/>
  <c r="G735" i="583"/>
  <c r="G734" i="583"/>
  <c r="G731" i="583"/>
  <c r="G730" i="583"/>
  <c r="G728" i="583"/>
  <c r="G721" i="583"/>
  <c r="G722" i="583"/>
  <c r="G723" i="583"/>
  <c r="G724" i="583"/>
  <c r="G725" i="583"/>
  <c r="G726" i="583"/>
  <c r="G727" i="583"/>
  <c r="G720" i="583"/>
  <c r="G718" i="583"/>
  <c r="G717" i="583"/>
  <c r="G713" i="583"/>
  <c r="G710" i="583"/>
  <c r="G709" i="583"/>
  <c r="G708" i="583"/>
  <c r="G705" i="583"/>
  <c r="G702" i="583"/>
  <c r="G700" i="583"/>
  <c r="G697" i="583"/>
  <c r="G696" i="583"/>
  <c r="G692" i="583"/>
  <c r="G691" i="583"/>
  <c r="G690" i="583"/>
  <c r="G688" i="583"/>
  <c r="G687" i="583"/>
  <c r="G686" i="583"/>
  <c r="G685" i="583"/>
  <c r="G684" i="583"/>
  <c r="G683" i="583"/>
  <c r="G682" i="583"/>
  <c r="G679" i="583"/>
  <c r="G680" i="583"/>
  <c r="G678" i="583"/>
  <c r="G676" i="583"/>
  <c r="G674" i="583"/>
  <c r="G664" i="583"/>
  <c r="G665" i="583"/>
  <c r="G666" i="583"/>
  <c r="G667" i="583"/>
  <c r="G668" i="583"/>
  <c r="G669" i="583"/>
  <c r="G670" i="583"/>
  <c r="G671" i="583"/>
  <c r="G672" i="583"/>
  <c r="G673" i="583"/>
  <c r="G663" i="583"/>
  <c r="G661" i="583"/>
  <c r="G660" i="583"/>
  <c r="G656" i="583"/>
  <c r="G653" i="583"/>
  <c r="G652" i="583"/>
  <c r="G651" i="583"/>
  <c r="G648" i="583"/>
  <c r="G645" i="583"/>
  <c r="G642" i="583"/>
  <c r="G639" i="583"/>
  <c r="G638" i="583"/>
  <c r="G633" i="583"/>
  <c r="G634" i="583"/>
  <c r="G635" i="583"/>
  <c r="G632" i="583"/>
  <c r="G628" i="583"/>
  <c r="G627" i="583"/>
  <c r="G626" i="583"/>
  <c r="G624" i="583"/>
  <c r="G622" i="583"/>
  <c r="G619" i="583"/>
  <c r="G617" i="583"/>
  <c r="G613" i="583"/>
  <c r="G612" i="583"/>
  <c r="G611" i="583"/>
  <c r="G609" i="583"/>
  <c r="G604" i="583"/>
  <c r="G605" i="583"/>
  <c r="G606" i="583"/>
  <c r="G607" i="583"/>
  <c r="G608" i="583"/>
  <c r="G603" i="583"/>
  <c r="G600" i="583"/>
  <c r="G601" i="583"/>
  <c r="G599" i="583"/>
  <c r="G597" i="583"/>
  <c r="G595" i="583"/>
  <c r="G587" i="583"/>
  <c r="G588" i="583"/>
  <c r="G589" i="583"/>
  <c r="G590" i="583"/>
  <c r="G591" i="583"/>
  <c r="G592" i="583"/>
  <c r="G593" i="583"/>
  <c r="G594" i="583"/>
  <c r="G586" i="583"/>
  <c r="G584" i="583"/>
  <c r="G583" i="583"/>
  <c r="G579" i="583"/>
  <c r="G576" i="583"/>
  <c r="G573" i="583"/>
  <c r="G572" i="583"/>
  <c r="G571" i="583"/>
  <c r="G569" i="583"/>
  <c r="G566" i="583"/>
  <c r="G563" i="583"/>
  <c r="G560" i="583"/>
  <c r="G557" i="583"/>
  <c r="G556" i="583"/>
  <c r="G553" i="583"/>
  <c r="G552" i="583"/>
  <c r="G551" i="583"/>
  <c r="G549" i="583"/>
  <c r="G545" i="583"/>
  <c r="G546" i="583"/>
  <c r="G547" i="583"/>
  <c r="G548" i="583"/>
  <c r="G544" i="583"/>
  <c r="G543" i="583"/>
  <c r="G542" i="583"/>
  <c r="G541" i="583"/>
  <c r="G540" i="583"/>
  <c r="G538" i="583"/>
  <c r="G537" i="583"/>
  <c r="G533" i="583"/>
  <c r="G530" i="583"/>
  <c r="G529" i="583"/>
  <c r="G528" i="583"/>
  <c r="G525" i="583"/>
  <c r="G522" i="583"/>
  <c r="G519" i="583"/>
  <c r="G516" i="583"/>
  <c r="G515" i="583"/>
  <c r="G511" i="583"/>
  <c r="G510" i="583"/>
  <c r="G509" i="583"/>
  <c r="G507" i="583"/>
  <c r="G502" i="583"/>
  <c r="G503" i="583"/>
  <c r="G504" i="583"/>
  <c r="G505" i="583"/>
  <c r="G506" i="583"/>
  <c r="G501" i="583"/>
  <c r="G498" i="583"/>
  <c r="G497" i="583"/>
  <c r="G496" i="583"/>
  <c r="G494" i="583"/>
  <c r="G489" i="583"/>
  <c r="G490" i="583"/>
  <c r="G491" i="583"/>
  <c r="G492" i="583"/>
  <c r="G493" i="583"/>
  <c r="G488" i="583"/>
  <c r="G485" i="583"/>
  <c r="G486" i="583"/>
  <c r="G484" i="583"/>
  <c r="G482" i="583"/>
  <c r="G480" i="583"/>
  <c r="G464" i="583"/>
  <c r="G465" i="583"/>
  <c r="G466" i="583"/>
  <c r="G467" i="583"/>
  <c r="G468" i="583"/>
  <c r="G469" i="583"/>
  <c r="G470" i="583"/>
  <c r="G471" i="583"/>
  <c r="G472" i="583"/>
  <c r="G473" i="583"/>
  <c r="G474" i="583"/>
  <c r="G475" i="583"/>
  <c r="G476" i="583"/>
  <c r="G477" i="583"/>
  <c r="G478" i="583"/>
  <c r="G479" i="583"/>
  <c r="G463" i="583"/>
  <c r="G461" i="583"/>
  <c r="G460" i="583"/>
  <c r="G456" i="583"/>
  <c r="G453" i="583"/>
  <c r="G450" i="583"/>
  <c r="G449" i="583"/>
  <c r="G448" i="583"/>
  <c r="G446" i="583"/>
  <c r="G443" i="583"/>
  <c r="G440" i="583"/>
  <c r="G437" i="583"/>
  <c r="G434" i="583"/>
  <c r="G433" i="583"/>
  <c r="G430" i="583"/>
  <c r="G429" i="583"/>
  <c r="G428" i="583"/>
  <c r="G427" i="583"/>
  <c r="G425" i="583"/>
  <c r="G424" i="583"/>
  <c r="G420" i="583"/>
  <c r="G417" i="583"/>
  <c r="G416" i="583"/>
  <c r="G415" i="583"/>
  <c r="G412" i="583"/>
  <c r="G409" i="583"/>
  <c r="G407" i="583"/>
  <c r="G404" i="583"/>
  <c r="G403" i="583"/>
  <c r="G397" i="583"/>
  <c r="G398" i="583"/>
  <c r="G399" i="583"/>
  <c r="G400" i="583"/>
  <c r="G396" i="583"/>
  <c r="G394" i="583"/>
  <c r="G393" i="583"/>
  <c r="G389" i="583"/>
  <c r="G386" i="583"/>
  <c r="G385" i="583"/>
  <c r="G384" i="583"/>
  <c r="G381" i="583"/>
  <c r="G378" i="583"/>
  <c r="G376" i="583"/>
  <c r="G373" i="583"/>
  <c r="G372" i="583"/>
  <c r="G368" i="583"/>
  <c r="G369" i="583"/>
  <c r="G367" i="583"/>
  <c r="G366" i="583"/>
  <c r="G364" i="583"/>
  <c r="G358" i="583"/>
  <c r="G359" i="583"/>
  <c r="G360" i="583"/>
  <c r="G361" i="583"/>
  <c r="G362" i="583"/>
  <c r="G363" i="583"/>
  <c r="G357" i="583"/>
  <c r="G356" i="583"/>
  <c r="G355" i="583"/>
  <c r="G354" i="583"/>
  <c r="G353" i="583"/>
  <c r="G351" i="583"/>
  <c r="G349" i="583"/>
  <c r="G347" i="583"/>
  <c r="G346" i="583"/>
  <c r="G345" i="583"/>
  <c r="G344" i="583"/>
  <c r="G342" i="583"/>
  <c r="G341" i="583"/>
  <c r="G337" i="583"/>
  <c r="G335" i="583"/>
  <c r="G333" i="583"/>
  <c r="G332" i="583"/>
  <c r="G331" i="583"/>
  <c r="G328" i="583"/>
  <c r="G326" i="583"/>
  <c r="G323" i="583"/>
  <c r="G321" i="583"/>
  <c r="G318" i="583"/>
  <c r="G316" i="583"/>
  <c r="G313" i="583"/>
  <c r="G312" i="583"/>
  <c r="G290" i="583"/>
  <c r="G288" i="583"/>
  <c r="G308" i="583"/>
  <c r="G309" i="583"/>
  <c r="G307" i="583"/>
  <c r="G305" i="583"/>
  <c r="G304" i="583"/>
  <c r="G300" i="583"/>
  <c r="G297" i="583"/>
  <c r="G294" i="583"/>
  <c r="G293" i="583"/>
  <c r="G292" i="583"/>
  <c r="G285" i="583"/>
  <c r="G283" i="583"/>
  <c r="G280" i="583"/>
  <c r="G279" i="583"/>
  <c r="G276" i="583"/>
  <c r="G275" i="583"/>
  <c r="G274" i="583"/>
  <c r="G273" i="583"/>
  <c r="G271" i="583"/>
  <c r="G270" i="583"/>
  <c r="G266" i="583"/>
  <c r="G263" i="583"/>
  <c r="G262" i="583"/>
  <c r="G261" i="583"/>
  <c r="G258" i="583"/>
  <c r="G255" i="583"/>
  <c r="G253" i="583"/>
  <c r="G250" i="583"/>
  <c r="G249" i="583"/>
  <c r="G244" i="583"/>
  <c r="G245" i="583"/>
  <c r="G246" i="583"/>
  <c r="G243" i="583"/>
  <c r="G241" i="583"/>
  <c r="G240" i="583"/>
  <c r="G236" i="583"/>
  <c r="G233" i="583"/>
  <c r="G232" i="583"/>
  <c r="G231" i="583"/>
  <c r="G228" i="583"/>
  <c r="G225" i="583"/>
  <c r="G223" i="583"/>
  <c r="G220" i="583"/>
  <c r="G219" i="583"/>
  <c r="G214" i="583"/>
  <c r="G215" i="583"/>
  <c r="G216" i="583"/>
  <c r="G213" i="583"/>
  <c r="G211" i="583"/>
  <c r="G210" i="583"/>
  <c r="G206" i="583"/>
  <c r="G203" i="583"/>
  <c r="G202" i="583"/>
  <c r="G201" i="583"/>
  <c r="G198" i="583"/>
  <c r="G195" i="583"/>
  <c r="G193" i="583"/>
  <c r="G190" i="583"/>
  <c r="G189" i="583"/>
  <c r="G185" i="583" l="1"/>
  <c r="G184" i="583"/>
  <c r="G183" i="583"/>
  <c r="G181" i="583"/>
  <c r="G176" i="583"/>
  <c r="G177" i="583"/>
  <c r="G178" i="583"/>
  <c r="G179" i="583"/>
  <c r="G180" i="583"/>
  <c r="G175" i="583"/>
  <c r="G172" i="583"/>
  <c r="G173" i="583"/>
  <c r="G171" i="583"/>
  <c r="G168" i="583"/>
  <c r="G170" i="583"/>
  <c r="G166" i="583"/>
  <c r="G157" i="583"/>
  <c r="G158" i="583"/>
  <c r="G159" i="583"/>
  <c r="G160" i="583"/>
  <c r="G161" i="583"/>
  <c r="G162" i="583"/>
  <c r="G163" i="583"/>
  <c r="G164" i="583"/>
  <c r="G165" i="583"/>
  <c r="G156" i="583"/>
  <c r="G154" i="583"/>
  <c r="G153" i="583"/>
  <c r="G149" i="583"/>
  <c r="G146" i="583"/>
  <c r="G145" i="583"/>
  <c r="G144" i="583"/>
  <c r="G141" i="583"/>
  <c r="G138" i="583"/>
  <c r="G136" i="583"/>
  <c r="G133" i="583"/>
  <c r="G132" i="583"/>
  <c r="G127" i="583"/>
  <c r="G128" i="583"/>
  <c r="G129" i="583"/>
  <c r="G126" i="583"/>
  <c r="G122" i="583"/>
  <c r="G121" i="583"/>
  <c r="G120" i="583"/>
  <c r="G118" i="583"/>
  <c r="G116" i="583"/>
  <c r="G113" i="583"/>
  <c r="G110" i="583"/>
  <c r="G78" i="583"/>
  <c r="G106" i="583"/>
  <c r="G105" i="583"/>
  <c r="G104" i="583"/>
  <c r="G102" i="583"/>
  <c r="G97" i="583"/>
  <c r="G98" i="583"/>
  <c r="G99" i="583"/>
  <c r="G100" i="583"/>
  <c r="G101" i="583"/>
  <c r="G96" i="583"/>
  <c r="G93" i="583"/>
  <c r="G89" i="583"/>
  <c r="G92" i="583"/>
  <c r="G91" i="583"/>
  <c r="G84" i="583"/>
  <c r="G85" i="583"/>
  <c r="G86" i="583"/>
  <c r="G87" i="583"/>
  <c r="G88" i="583"/>
  <c r="G83" i="583"/>
  <c r="G79" i="583"/>
  <c r="G80" i="583"/>
  <c r="G81" i="583"/>
  <c r="G77" i="583"/>
  <c r="G75" i="583"/>
  <c r="G73" i="583"/>
  <c r="G55" i="583"/>
  <c r="G56" i="583"/>
  <c r="G57" i="583"/>
  <c r="G58" i="583"/>
  <c r="G59" i="583"/>
  <c r="G60" i="583"/>
  <c r="G61" i="583"/>
  <c r="G62" i="583"/>
  <c r="G63" i="583"/>
  <c r="G64" i="583"/>
  <c r="G65" i="583"/>
  <c r="G66" i="583"/>
  <c r="G67" i="583"/>
  <c r="G68" i="583"/>
  <c r="G69" i="583"/>
  <c r="G70" i="583"/>
  <c r="G71" i="583"/>
  <c r="G72" i="583"/>
  <c r="G54" i="583"/>
  <c r="G52" i="583"/>
  <c r="G51" i="583"/>
  <c r="G50" i="583"/>
  <c r="G49" i="583"/>
  <c r="G45" i="583"/>
  <c r="G41" i="583"/>
  <c r="G38" i="583"/>
  <c r="G35" i="583"/>
  <c r="G34" i="583"/>
  <c r="G33" i="583"/>
  <c r="G31" i="583"/>
  <c r="G28" i="583"/>
  <c r="G25" i="583"/>
  <c r="G22" i="583"/>
  <c r="G19" i="583"/>
  <c r="G16" i="583"/>
  <c r="G13" i="583"/>
  <c r="G12" i="583"/>
  <c r="E943" i="583" l="1"/>
  <c r="G943" i="583" s="1"/>
  <c r="E942" i="583"/>
  <c r="G942" i="583" s="1"/>
  <c r="E941" i="583"/>
  <c r="G941" i="583" s="1"/>
  <c r="E939" i="583"/>
  <c r="G939" i="583" s="1"/>
  <c r="E938" i="583"/>
  <c r="G938" i="583" s="1"/>
  <c r="E937" i="583"/>
  <c r="G937" i="583" s="1"/>
  <c r="E936" i="583"/>
  <c r="G936" i="583" s="1"/>
  <c r="E935" i="583"/>
  <c r="G935" i="583" s="1"/>
  <c r="E934" i="583"/>
  <c r="G934" i="583" s="1"/>
  <c r="E933" i="583"/>
  <c r="G933" i="583" s="1"/>
  <c r="E1862" i="583"/>
  <c r="G1862" i="583" s="1"/>
  <c r="E1861" i="583"/>
  <c r="G1861" i="583" s="1"/>
  <c r="E1860" i="583"/>
  <c r="G1860" i="583" s="1"/>
  <c r="E1858" i="583"/>
  <c r="G1858" i="583" s="1"/>
  <c r="E1855" i="583"/>
  <c r="G1855" i="583" s="1"/>
  <c r="E1854" i="583"/>
  <c r="G1854" i="583" s="1"/>
  <c r="E1853" i="583"/>
  <c r="G1853" i="583" s="1"/>
  <c r="E1851" i="583"/>
  <c r="G1851" i="583" s="1"/>
  <c r="E1850" i="583"/>
  <c r="G1850" i="583" s="1"/>
  <c r="E1849" i="583"/>
  <c r="G1849" i="583" s="1"/>
  <c r="E1848" i="583"/>
  <c r="G1848" i="583" s="1"/>
  <c r="E1847" i="583"/>
  <c r="G1847" i="583" s="1"/>
  <c r="E1846" i="583"/>
  <c r="G1846" i="583" s="1"/>
  <c r="E1845" i="583"/>
  <c r="G1845" i="583" s="1"/>
  <c r="E1842" i="583"/>
  <c r="G1842" i="583" s="1"/>
  <c r="E1841" i="583"/>
  <c r="G1841" i="583" s="1"/>
  <c r="E1840" i="583"/>
  <c r="G1840" i="583" s="1"/>
  <c r="E1838" i="583"/>
  <c r="G1838" i="583" s="1"/>
  <c r="E1837" i="583"/>
  <c r="G1837" i="583" s="1"/>
  <c r="E1836" i="583"/>
  <c r="G1836" i="583" s="1"/>
  <c r="E1835" i="583"/>
  <c r="G1835" i="583" s="1"/>
  <c r="E1834" i="583"/>
  <c r="G1834" i="583" s="1"/>
  <c r="E1833" i="583"/>
  <c r="G1833" i="583" s="1"/>
  <c r="E1832" i="583"/>
  <c r="G1832" i="583" s="1"/>
  <c r="E1661" i="583"/>
  <c r="G1661" i="583" s="1"/>
  <c r="E1660" i="583"/>
  <c r="G1660" i="583" s="1"/>
  <c r="E1659" i="583"/>
  <c r="G1659" i="583" s="1"/>
  <c r="E1657" i="583"/>
  <c r="G1657" i="583" s="1"/>
  <c r="E1655" i="583"/>
  <c r="G1655" i="583" s="1"/>
  <c r="E1654" i="583"/>
  <c r="G1654" i="583" s="1"/>
  <c r="E1653" i="583"/>
  <c r="G1653" i="583" s="1"/>
  <c r="E1652" i="583"/>
  <c r="G1652" i="583" s="1"/>
  <c r="E1651" i="583"/>
  <c r="G1651" i="583" s="1"/>
  <c r="E1650" i="583"/>
  <c r="G1650" i="583" s="1"/>
  <c r="E1598" i="583"/>
  <c r="G1598" i="583" s="1"/>
  <c r="E1597" i="583"/>
  <c r="G1597" i="583" s="1"/>
  <c r="E1596" i="583"/>
  <c r="G1596" i="583" s="1"/>
  <c r="E1595" i="583"/>
  <c r="G1595" i="583" s="1"/>
  <c r="E1594" i="583"/>
  <c r="G1594" i="583" s="1"/>
  <c r="E1592" i="583"/>
  <c r="G1592" i="583" s="1"/>
  <c r="E1591" i="583"/>
  <c r="G1591" i="583" s="1"/>
  <c r="E1590" i="583"/>
  <c r="G1590" i="583" s="1"/>
  <c r="E1589" i="583"/>
  <c r="G1589" i="583" s="1"/>
  <c r="E1587" i="583"/>
  <c r="G1587" i="583" s="1"/>
  <c r="E1586" i="583"/>
  <c r="G1586" i="583" s="1"/>
  <c r="E1585" i="583"/>
  <c r="G1585" i="583" s="1"/>
  <c r="E1584" i="583"/>
  <c r="G1584" i="583" s="1"/>
  <c r="G2097" i="583" l="1"/>
  <c r="G2098" i="583" s="1"/>
  <c r="G2099" i="583" s="1"/>
</calcChain>
</file>

<file path=xl/sharedStrings.xml><?xml version="1.0" encoding="utf-8"?>
<sst xmlns="http://schemas.openxmlformats.org/spreadsheetml/2006/main" count="4659" uniqueCount="788">
  <si>
    <t>Հ/հ</t>
  </si>
  <si>
    <t>Հիմնավորում</t>
  </si>
  <si>
    <t>Աշխատանքների անվանումը</t>
  </si>
  <si>
    <t>Չափի միավորը</t>
  </si>
  <si>
    <t>Քանակը</t>
  </si>
  <si>
    <t>միավ.</t>
  </si>
  <si>
    <t>հատ</t>
  </si>
  <si>
    <r>
      <t>մ</t>
    </r>
    <r>
      <rPr>
        <vertAlign val="superscript"/>
        <sz val="11"/>
        <rFont val="Sylfaen"/>
        <family val="1"/>
      </rPr>
      <t>3</t>
    </r>
  </si>
  <si>
    <t>Տեխնոլոգիական աշխատանքներ</t>
  </si>
  <si>
    <t>գծմ</t>
  </si>
  <si>
    <t>տն</t>
  </si>
  <si>
    <t>կմ</t>
  </si>
  <si>
    <t>Շուկա</t>
  </si>
  <si>
    <r>
      <t>100մ</t>
    </r>
    <r>
      <rPr>
        <vertAlign val="superscript"/>
        <sz val="11"/>
        <rFont val="Sylfaen"/>
        <family val="1"/>
      </rPr>
      <t>2</t>
    </r>
  </si>
  <si>
    <t>Ավազի նախապատրաստական շերտի իրականացում h=10սմ հաստությամբ</t>
  </si>
  <si>
    <t>1-1594</t>
  </si>
  <si>
    <r>
      <t>100մ</t>
    </r>
    <r>
      <rPr>
        <vertAlign val="superscript"/>
        <sz val="11"/>
        <rFont val="Sylfaen"/>
        <family val="1"/>
        <charset val="204"/>
      </rPr>
      <t>3</t>
    </r>
  </si>
  <si>
    <t>23-1</t>
  </si>
  <si>
    <t>1-1185</t>
  </si>
  <si>
    <t>10հատ</t>
  </si>
  <si>
    <t>1-1595</t>
  </si>
  <si>
    <t>1-991</t>
  </si>
  <si>
    <t>Հողային աշխատանքներ</t>
  </si>
  <si>
    <r>
      <t>մ</t>
    </r>
    <r>
      <rPr>
        <sz val="10"/>
        <rFont val="Arial"/>
        <family val="2"/>
        <charset val="204"/>
      </rPr>
      <t/>
    </r>
  </si>
  <si>
    <t>Շուկա  ըստ նամակի</t>
  </si>
  <si>
    <t>27-33</t>
  </si>
  <si>
    <r>
      <t>100մ</t>
    </r>
    <r>
      <rPr>
        <vertAlign val="superscript"/>
        <sz val="11"/>
        <rFont val="Sylfaen"/>
        <family val="1"/>
      </rPr>
      <t>3</t>
    </r>
  </si>
  <si>
    <r>
      <t>1000մ</t>
    </r>
    <r>
      <rPr>
        <vertAlign val="superscript"/>
        <sz val="11"/>
        <rFont val="Sylfaen"/>
        <family val="1"/>
      </rPr>
      <t>3</t>
    </r>
  </si>
  <si>
    <t>1-1635   23-1</t>
  </si>
  <si>
    <t>կգ</t>
  </si>
  <si>
    <t>Պայմ.     23-1</t>
  </si>
  <si>
    <t>1-962</t>
  </si>
  <si>
    <t xml:space="preserve">Ըստ նամակի    g=2.3            </t>
  </si>
  <si>
    <t xml:space="preserve">Ըստ նամակի    g=2.0            </t>
  </si>
  <si>
    <t>1-970      23-1</t>
  </si>
  <si>
    <t>27-164-1  27-165-1</t>
  </si>
  <si>
    <t>մ</t>
  </si>
  <si>
    <t>տեղ</t>
  </si>
  <si>
    <t>Մետաղական լարով պոլիէթիլենե b=30սմ լայնությամբ ցանցավոր ազդանշանային ժապավենի փռում խրամուղում</t>
  </si>
  <si>
    <t>Պայմ.   22-123</t>
  </si>
  <si>
    <t>22-365</t>
  </si>
  <si>
    <t>22-362</t>
  </si>
  <si>
    <t>9-153</t>
  </si>
  <si>
    <t>15-613</t>
  </si>
  <si>
    <t>Փականների տակդիր Ø50 խողովակից և δ=6մմ, 100x100մմ չափերով 2թիթեղներից, Gմիջ=4.8կգ (4 տեղ)</t>
  </si>
  <si>
    <t>9*</t>
  </si>
  <si>
    <t>Պողպատե DN114x5 (St) էլ/եռակցվող խողովակների մոնտաժում</t>
  </si>
  <si>
    <t>Պողպատե DN57x4 (St) էլ/եռակցվող խողովակների մոնտաժում</t>
  </si>
  <si>
    <t xml:space="preserve">Սեպավոր փականների մոնտաժում DN100, PN=1,0ՄՊա </t>
  </si>
  <si>
    <t xml:space="preserve">Սեպավոր փականների մոնտաժում DN50, PN=1,0ՄՊա </t>
  </si>
  <si>
    <t xml:space="preserve">Պողպատե էլ/եռակցող կցաշուրթերի մոնտաժում  DN50, PN=1,0ՄՊա </t>
  </si>
  <si>
    <t>22-66</t>
  </si>
  <si>
    <t>22-64</t>
  </si>
  <si>
    <t>22-119</t>
  </si>
  <si>
    <t>Պայմ.   22-118</t>
  </si>
  <si>
    <t>22-384</t>
  </si>
  <si>
    <t>22-383</t>
  </si>
  <si>
    <t>22-431</t>
  </si>
  <si>
    <t>22-429</t>
  </si>
  <si>
    <t>22-127</t>
  </si>
  <si>
    <t>22-314</t>
  </si>
  <si>
    <t>22-312</t>
  </si>
  <si>
    <t>Պողպատե DN89x5 (St) էլ/եռակցվող խողովակների մոնտաժում</t>
  </si>
  <si>
    <t xml:space="preserve">Սեպավոր փականների մոնտաժում DN80, PN=1,0ՄՊա </t>
  </si>
  <si>
    <t xml:space="preserve">Պողպատե էլ/եռակցող կցաշուրթերի մոնտաժում  DN80, PN=1,0ՄՊա </t>
  </si>
  <si>
    <t>Փականների տակդիր Ø50 խողովակից և δ=6մմ, 100x100մմ չափերով 2թիթեղներից, Gմիջ=4.8կգ (1 տեղ)</t>
  </si>
  <si>
    <t>Պողպատե (St) DN89x5 խողովակների և ձևավոր մասերի մակերեսների երկշերտ ներկում՝ հակակոռոզիոն ներկով</t>
  </si>
  <si>
    <t>Պայմ.   22-398    q=0.6</t>
  </si>
  <si>
    <t>Պայմ.   22-66</t>
  </si>
  <si>
    <t>Պայմ.   22-119</t>
  </si>
  <si>
    <t>22-430</t>
  </si>
  <si>
    <t>Պողպատե DN159x5 (St) էլ/եռակցվող խողովակների մոնտաժում</t>
  </si>
  <si>
    <t xml:space="preserve">Սեպավոր փականների մոնտաժում DN150, PN=1,0ՄՊա </t>
  </si>
  <si>
    <t xml:space="preserve">Պողպատե էլ/եռակցող կցաշուրթերի մոնտաժում DN100, PN=1,0ՄՊա </t>
  </si>
  <si>
    <t>22-68</t>
  </si>
  <si>
    <t>22-121</t>
  </si>
  <si>
    <t>Պայմ.   22-117</t>
  </si>
  <si>
    <t>22-433</t>
  </si>
  <si>
    <t>22-129</t>
  </si>
  <si>
    <t>22-316</t>
  </si>
  <si>
    <t>Պայմ.    22-384</t>
  </si>
  <si>
    <t>Պայմ.   22-64</t>
  </si>
  <si>
    <t>Պայմ.   22-397    q=0.6</t>
  </si>
  <si>
    <t>Անցքի փակում ցեմենտավազային շաղախով</t>
  </si>
  <si>
    <t>P17-101</t>
  </si>
  <si>
    <t>Ասֆալտբետոնե ծածկույթի կտրում սղոցով</t>
  </si>
  <si>
    <t>Ավազի պաշտպանիչ շերտի իրականացում խողովակի վրա h=20սմ հաստությամբ, տոփանումով</t>
  </si>
  <si>
    <t>Խրամուղու և փոսորակների ետլիցք ավազով` տոփանումով</t>
  </si>
  <si>
    <t>Միջնահատիկ ասֆալտբետոնե ծածկույթի իրականացում h=6սմ հաստությամբ</t>
  </si>
  <si>
    <t>1-992</t>
  </si>
  <si>
    <t xml:space="preserve">Ըստ նամակի    g=2.4            </t>
  </si>
  <si>
    <t>27-43      27-43-1    27-251</t>
  </si>
  <si>
    <t>1-1596</t>
  </si>
  <si>
    <t>1-1552</t>
  </si>
  <si>
    <t>1-1553</t>
  </si>
  <si>
    <t>Խրամուղու ետլիցք, կողալիցքի մշակված գրունտներից` տոփանումով</t>
  </si>
  <si>
    <t>1-1635</t>
  </si>
  <si>
    <t>27-36</t>
  </si>
  <si>
    <t>100գծմ</t>
  </si>
  <si>
    <t xml:space="preserve">Խրամուղու և փոսորակների մշակում V կարգի գրունտներում, կողալիցքով  </t>
  </si>
  <si>
    <t>Խրամուղու և փոսորակների մշակում IV կարգի գրունտներում, կողալիցքով</t>
  </si>
  <si>
    <t xml:space="preserve">Խրամուղու և փոսորակների մշակում IV կարգի գրունտներում ձեռքով, կողալիցքով  </t>
  </si>
  <si>
    <t xml:space="preserve">1-970      </t>
  </si>
  <si>
    <t>6-1</t>
  </si>
  <si>
    <t>Փոսորակների ետլիցք ավազով` տոփանումով</t>
  </si>
  <si>
    <t>Պողպատե (St) եռակցվող խողովակների մոնտաժում խրամուղիներում DN159x5</t>
  </si>
  <si>
    <t>Պողպատե (St) եռակցվող խողովակների մոնտաժում խրամուղիներում DN114x5</t>
  </si>
  <si>
    <t>22-395</t>
  </si>
  <si>
    <t xml:space="preserve">Ստորգետնյա տեղադրման հրշեջ հիդրանտ DN100, H=0.5մ, PN=1,0ՄՊա </t>
  </si>
  <si>
    <t>կոմպ.</t>
  </si>
  <si>
    <t xml:space="preserve">Հրշեջ հիդրանտի կցաշուրթային արմունկ-տակդիր DN100 </t>
  </si>
  <si>
    <t>6-30</t>
  </si>
  <si>
    <t>Բետոնե հենարանի իրականացում B 7.5 դասի</t>
  </si>
  <si>
    <t>Թիթեղ -6x400 L=400</t>
  </si>
  <si>
    <t>Դյուբել M12 ГОСТ 28457</t>
  </si>
  <si>
    <t xml:space="preserve">1-1635   </t>
  </si>
  <si>
    <t>Խրամուղու և փոսորակների ետլիցք, կողալիցքի մշակված գրունտներից` տոփանումով</t>
  </si>
  <si>
    <t>B7.5 դասի բետոնի նախապատրաստական շերտ h=10սմ</t>
  </si>
  <si>
    <t>Պայմ.     15-260</t>
  </si>
  <si>
    <t>9-46</t>
  </si>
  <si>
    <t>22-446</t>
  </si>
  <si>
    <t>D=2.0մ տրամագծով հավաքովի ե/բ էլեմենտներով հորի կառուցում</t>
  </si>
  <si>
    <r>
      <t>մ</t>
    </r>
    <r>
      <rPr>
        <vertAlign val="superscript"/>
        <sz val="11"/>
        <color indexed="8"/>
        <rFont val="Sylfaen"/>
        <family val="1"/>
      </rPr>
      <t>3</t>
    </r>
  </si>
  <si>
    <t xml:space="preserve">D=2.0մ տրամագծով ե/բ հորերի հատակի սալեր՝ ՀՍ-20 տիպի </t>
  </si>
  <si>
    <t>Ծածկի հավաքովի ե/բ ԾՍ-1-20 սալի տեղադրում, թուջե ծանր մտոցով</t>
  </si>
  <si>
    <t>Մետաղական  ելարանի պատրաստում, տեղադրում</t>
  </si>
  <si>
    <t>Պայմ.        6-85</t>
  </si>
  <si>
    <t xml:space="preserve">Ե/բ հորերի ներդիր դետալներ </t>
  </si>
  <si>
    <t>Պայմ.     30-357</t>
  </si>
  <si>
    <t>Մետաղական կոնստրուկցիաների երկշերտ յուղաներկում</t>
  </si>
  <si>
    <t>Պատի հավաքովի ե/բ ՊՕ-20-09 կլոր օղակի տեղադրում, թարմ պատրաստված ցեմենտավազային շաղախի վրա</t>
  </si>
  <si>
    <t xml:space="preserve">D=1.5մ տրամագծով ե/բ հորերի հատակի սալեր՝ ՀՍ-15 տիպի </t>
  </si>
  <si>
    <t>Պատի հավաքովի ե/բ ՊՕ-15-09 կլոր օղակի տեղադրում, թարմ պատրաստված ցեմենտավազային շաղախի վրա</t>
  </si>
  <si>
    <t>Ծածկի հավաքովի ե/բ ԾՍ-1-15 սալի տեղադրում, թուջե ծանր մտոցով</t>
  </si>
  <si>
    <t xml:space="preserve"> Ե/բ կլոր հոր D=1.5մ H=1.5մ</t>
  </si>
  <si>
    <t>D=1.5մ տրամագծով հավաքովի ե/բ էլեմենտներով հորի կառուցում</t>
  </si>
  <si>
    <t>Պատի հավաքովի ե/բ ՊՕ-15-06 կլոր օղակի տեղադրում, թարմ պատրաստված ցեմենտավազային շաղախի վրա</t>
  </si>
  <si>
    <t xml:space="preserve"> Ե/բ կլոր հոր D=1.0մ H=1.5մ </t>
  </si>
  <si>
    <t>D=1.0մ տրամագծով հավաքովի ե/բ էլեմենտներով հորի կառուցում</t>
  </si>
  <si>
    <t xml:space="preserve">D=1.0մ տրամագծով ե/բ հորերի հատակի սալեր՝ ՀՍ-10 տիպի </t>
  </si>
  <si>
    <t>Պատի հավաքովի ե/բ ՊՕ-10-09 կլոր օղակի տեղադրում, թարմ պատրաստված ցեմենտավազային շաղախի վրա</t>
  </si>
  <si>
    <t>Պատի հավաքովի ե/բ ՊՕ-10-06 կլոր օղակի տեղադրում, թարմ պատրաստված ցեմենտավազային շաղախի վրա</t>
  </si>
  <si>
    <t>Ծածկի հավաքովի ե/բ ԾՍ-1-10 սալի տեղադրում, թուջե ծանր մտոցով</t>
  </si>
  <si>
    <t>Գոյություն ունեցող պողպատե Ø20 մուտքագծերի կտրում, պարուրակի իրականացում</t>
  </si>
  <si>
    <t>Գոյություն ունեցող պողպատե Ø15 մուտքագծերի կտրում, պարուրակի իրականացում</t>
  </si>
  <si>
    <t xml:space="preserve">Պոլիէթիլենե  (HDPE) եռակցվող խողովակների մոնտաժում խրամուղիներում DN25, PN=1,0 ՄՊա </t>
  </si>
  <si>
    <t>Երկկողմանի ներքին պարուրակով մետաղական գնդային  փականների մոնտաժում DN20</t>
  </si>
  <si>
    <t>Երկկողմանի ներքին պարուրակով մետաղական գնդային  փականների մոնտաժում DN15</t>
  </si>
  <si>
    <t>Մեխանիկական  (C դասի) ջրաչափերի մոնտաժում DN20</t>
  </si>
  <si>
    <t>Մեխանիկական  (C դասի) ջրաչափերի մոնտաժում DN15</t>
  </si>
  <si>
    <t>Երկկողմանի ներքին պարուրակով մետաղական ֆիլտրերի մոնտաժում DN20</t>
  </si>
  <si>
    <t>Երկկողմանի ներքին պարուրակով մետաղական ֆիլտրերի մոնտաժում DN15</t>
  </si>
  <si>
    <t xml:space="preserve">Պողպատե էլ/եռակցող կցաշուրթերի մոնտաժում DN50, PN=1,0ՄՊա </t>
  </si>
  <si>
    <t>Երկկողմանի արտաքին պարուրակով մետաղական կցորդիչների մոնտաժում DN20</t>
  </si>
  <si>
    <t>Երկկողմանի արտաքին պարուրակով մետաղական կցորդիչների մոնտաժում DN15</t>
  </si>
  <si>
    <t>Պոլիէթիլենե կցամասի մոնտաժում (էգ) DN20</t>
  </si>
  <si>
    <t>Պոլիէթիլենե կցամասի մոնտաժում (որձ) DN20</t>
  </si>
  <si>
    <t>Պոլիէթիլենե կցամասի մոնտաժում (էգ) DN15</t>
  </si>
  <si>
    <t>Պոլիէթիլենե կցամասի մոնտաժում (որձ) DN15</t>
  </si>
  <si>
    <t>Ջրաչափի միացումների մոնտաժում DN20</t>
  </si>
  <si>
    <t>Ջրաչափի միացումների մոնտաժում DN15</t>
  </si>
  <si>
    <t>Պոլիէթիլենե b=30սմ լայնությամբ ցանցավոր ազդանշանային ժապավենի փռում խրամուղում</t>
  </si>
  <si>
    <t xml:space="preserve">Անհատական տների պոլիմերավազային ջրաչափական հորերի  տեղադրում </t>
  </si>
  <si>
    <t>Փրփրապլաստ  h=30մմ</t>
  </si>
  <si>
    <r>
      <t>մ</t>
    </r>
    <r>
      <rPr>
        <vertAlign val="superscript"/>
        <sz val="11"/>
        <rFont val="Sylfaen"/>
        <family val="1"/>
      </rPr>
      <t>2</t>
    </r>
  </si>
  <si>
    <t>Փրփրապլաստ  h=15մմ</t>
  </si>
  <si>
    <t>Պայմ.     22-117  q=0.5</t>
  </si>
  <si>
    <t>Պայմ.   22-117  q=0.5</t>
  </si>
  <si>
    <t>Պայմ.         7-668      q=0.6</t>
  </si>
  <si>
    <t>Պայմ.     16-134  q=0.5</t>
  </si>
  <si>
    <t xml:space="preserve">Ըստ նամակի          </t>
  </si>
  <si>
    <t>Ապամոնտաժված սարքավորումների տեղափոխում մինչև 13.0կմ, հանձնելով շահագործող կազմակերպությանը</t>
  </si>
  <si>
    <t xml:space="preserve">Գոյություն ունեցող Ø20 ջրաչափերի ապամոնտաժում </t>
  </si>
  <si>
    <t>Գոյություն ունեցող Ø15 ջրաչափերի ապամոնտաժում</t>
  </si>
  <si>
    <t>Բետոնե եզրաքարերի ապամոնտաժում նախապատրաստական շերտի հետ միասին (200x100մմ)</t>
  </si>
  <si>
    <t>Բետոնե եզրաքարերի վերականգնում նորով (200x100մմ)</t>
  </si>
  <si>
    <t>27-74</t>
  </si>
  <si>
    <t xml:space="preserve">Պողպատե (St) խողովակի վրա 100մմ տրամագծի անցքի բացում </t>
  </si>
  <si>
    <t xml:space="preserve">Պողպատե (St) խողովակի վրա 50մմ տրամագծի անցքի բացում </t>
  </si>
  <si>
    <t xml:space="preserve">Օդահեռի մոնտաժում DN100, PN=1,0ՄՊա </t>
  </si>
  <si>
    <t xml:space="preserve">Օդահեռի մոնտաժում DN50, PN=1,0ՄՊա </t>
  </si>
  <si>
    <t>Գոյություն ունեցող Ø150(St) խողովակների կտրում, շուրթի հարթեցում</t>
  </si>
  <si>
    <t>Գոյություն ունեցող Ø100(St) խողովակների կտրում, շուրթի հարթեցում</t>
  </si>
  <si>
    <t>P17-102</t>
  </si>
  <si>
    <t>Պողպատե (St) եռակցվող կարճախողովակների մոնտաժում DN114x5, L=150մմ, 2 հատ</t>
  </si>
  <si>
    <t>Պողպատե (St) եռակցվող կարճախողովակների մոնտաժում DN57x4, L=150մմ, 2 հատ</t>
  </si>
  <si>
    <t>22-393</t>
  </si>
  <si>
    <t>Պայմ.   22-400    q=0.6</t>
  </si>
  <si>
    <t>22-69</t>
  </si>
  <si>
    <t>22-122</t>
  </si>
  <si>
    <t>Պոլիէթիլեն de200(PE100) - մետաղ DN200(St) (НС) կցորդիչների մոնտաժում</t>
  </si>
  <si>
    <t>22-317</t>
  </si>
  <si>
    <t xml:space="preserve"> Ե/բ կլոր հոր D=2.0մ H=1.5մ  </t>
  </si>
  <si>
    <t>Պատի հավաքովի ե/բ ՊՕ-20-06 կլոր օղակի տեղադրում, թարմ պատրաստված ցեմենտավազային շաղախի վրա</t>
  </si>
  <si>
    <t>Պոլիէթիլենե (PE100) եռակցվող խողովակների մոնտաժում խրամուղիներում de63, PN=1,0 ՄՊա</t>
  </si>
  <si>
    <t>Պոլիէթիլենե (PE100) եռակցվող խողովակների մոնտաժում խրամուղիներում de90, PN=1,0 ՄՊա</t>
  </si>
  <si>
    <t>Պոլիէթիլեն de90(PE100) - մետաղ DN80(St) (НС) կցորդիչների մոնտաժում</t>
  </si>
  <si>
    <t>Պոլիէթիլենե (PE100) de63 խողովակների փորձարկում, լվացում, ախտահանում</t>
  </si>
  <si>
    <t>Պոլիէթիլենե (PE100) խողովակների ձևավոր մասեր de63-de32</t>
  </si>
  <si>
    <t>Պոլիէթիլենե (PE100) եռակցվող խողովակների մոնտաժում խրամուղիներում de110, PN=1,0 ՄՊա</t>
  </si>
  <si>
    <t>Պոլիէթիլեն de110(PE100) - մետաղ DN100(St) (НС) կցորդիչների մոնտաժում</t>
  </si>
  <si>
    <t>Պոլիէթիլենե (PE100) de90 խողովակների փորձարկում, լվացում, ախտահանում</t>
  </si>
  <si>
    <t>Պոլիէթիլենե (PE100) եռակցվող խողովակների մոնտաժում խրամուղիներում de160, PN=1,0 ՄՊա</t>
  </si>
  <si>
    <t>Պայմ.      22-369</t>
  </si>
  <si>
    <t>22-370</t>
  </si>
  <si>
    <t>22-372</t>
  </si>
  <si>
    <t>Պոլիէթիլեն de160(PE100) - մետաղ DN150(St) (НС) կցորդիչների մոնտաժում</t>
  </si>
  <si>
    <t>22-368</t>
  </si>
  <si>
    <t>Պոլիէթիլեն de63(PE100) - մետաղ DN50(St) (НС) կցորդիչների մոնտաժում</t>
  </si>
  <si>
    <t>Պոլիէթիլենե (PE100) խողովակների ձևավոր մասեր de160-de90</t>
  </si>
  <si>
    <t>Պոլիէթիլեն de25(PE100) կցորդիչների մոնտաժում</t>
  </si>
  <si>
    <t>Պոլիէթիլենե (PE100) եռաբաշխիչի մոնտաժում de40</t>
  </si>
  <si>
    <t>Պոլիէթիլենե (PE100) անցումների մոնտաժում de40 x de32</t>
  </si>
  <si>
    <t>Պոլիէթիլենե (PE100) անցումների մոնտաժում de40 x de25</t>
  </si>
  <si>
    <t>Պոլիէթիլենե (PE100) անցումների մոնտաժում de32 x de25</t>
  </si>
  <si>
    <t>Պոլիէթիլենե (PE100) խողովակների միացում խամութային անցումով de200xde25</t>
  </si>
  <si>
    <t>Պոլիէթիլենե (PE100) խողովակների միացում խամութային անցումով de160xde25</t>
  </si>
  <si>
    <t>Պոլիէթիլենե (PE100) խողովակների միացում խամութային անցումով de90xde40</t>
  </si>
  <si>
    <t>Պոլիէթիլենե (PE100) խողովակների միացում խամութային անցումով de90xde32</t>
  </si>
  <si>
    <t>Պոլիէթիլենե (PE100) խողովակների միացում խամութային անցումով de90xde25</t>
  </si>
  <si>
    <t>Պոլիէթիլենե (PE100) խողովակների միացում խամութային անցումով de63xde40</t>
  </si>
  <si>
    <t>Պոլիէթիլենե (PE100) խողովակների միացում խամութային անցումով de63xde32</t>
  </si>
  <si>
    <t>Պոլիէթիլենե (PE100) խողովակների միացում խամութային անցումով de63xde25</t>
  </si>
  <si>
    <t>Պոլիէթիլենե (PE100) խողովակների միացում խամութային անցումով de40xde25</t>
  </si>
  <si>
    <t>Պոլիէթիլենե (PE100) խողովակների միացում խամութային անցումով de32xde25</t>
  </si>
  <si>
    <t>Պոլիէթիլենե պարուրակային կցորդիչների մոնտաժում de40</t>
  </si>
  <si>
    <t>Պոլիէթիլենե պարուրակային կցորդիչների մոնտաժում de32</t>
  </si>
  <si>
    <t>Պոլիէթիլենե պարուրակային կցորդիչների մոնտաժում de25</t>
  </si>
  <si>
    <t>Պոլիէթիլենե (PE100) de25 խողովակների ջերմամեկուսացում պենոպոլիստիրոլե կիսախողովակներով δ=30մմ (յուրաքանչյուր մուտքագծի համար 2.0 գծմ.)</t>
  </si>
  <si>
    <t>Փոսորակների մշակում IV կարգի գրունտներում, կողալիցքով</t>
  </si>
  <si>
    <t>22-124</t>
  </si>
  <si>
    <t>Բետոնե եզրաքարերի վերականգնում (200x100մմ)</t>
  </si>
  <si>
    <t xml:space="preserve">Ասֆալտբետոնե ծածկույթի քանդում նախնական փխրեցումով բարձելով ա/մ և տեղափոխելով 4.0կմ </t>
  </si>
  <si>
    <t>Խրամուղու և փոսորակների մշակում VI կարգի գրունտներում, բարձելով ա/մ և տեղափոխելով 4.0կմ</t>
  </si>
  <si>
    <t>Խրամուղու և փոսորակների մշակում V կարգի գրունտներում, բարձելով ա/մ և տեղափոխելով 4.0կմ</t>
  </si>
  <si>
    <t>Խրամուղու և փոսորակների մշակում IV կարգի գրունտներում, բարձելով ա/մ և տեղափոխելով 4.0կմ</t>
  </si>
  <si>
    <t>Պողպատե (St) DN150-DN100 խողովակների ձևավոր մասեր (3 հատ)</t>
  </si>
  <si>
    <t>Պոլիէթիլենե (PE100) de32 խողովակների փորձարկում, լվացում, ախտահանում</t>
  </si>
  <si>
    <t>Պոլիէթիլենե (PE100) խողովակների ձևավոր մասեր de63-de25</t>
  </si>
  <si>
    <t>Պողպատե (St) DN89x5 և պոլիէթիլենե (PE100) de90 խողովակների փորձարկում, լվացում, ախտահանում</t>
  </si>
  <si>
    <t>Պողպատե DN57x4 (St) և պոլիէթիլենե (PE100) de63 խողովակների փորձարկում, լվացում, ախտահանում</t>
  </si>
  <si>
    <t>Պողպատե (St) DN150-DN80 խողովակների ձևավոր մասեր (1 հատ)</t>
  </si>
  <si>
    <t>Փոսորակների մշակում VI կարգի գրունտներում, բարձելով ա/մ և տեղափոխելով 4.0կմ</t>
  </si>
  <si>
    <t>Փոսորակների մշակում V կարգի գրունտներում, բարձելով ա/մ և տեղափոխելով 4.0կմ</t>
  </si>
  <si>
    <t>Փոսորակների մշակում IV կարգի գրունտներում, բարձելով ա/մ և տեղափոխելով 4.0կմ</t>
  </si>
  <si>
    <t>Պողպատե (St) DN159x5, DN114x5 խողովակների և ձևավոր մասերի մակերեսների երկշերտ ներկում՝ հակակոռոզիոն ներկով</t>
  </si>
  <si>
    <t>Պոլիէթիլենե (PE100) խողովակների միացում խամութային անցումով de160xde40</t>
  </si>
  <si>
    <t>Պոլիէթիլենե (PE100) խողովակների միացում խամութային անցումով de110xde40</t>
  </si>
  <si>
    <t>Պոլիէթիլենե (PE100) խողովակների միացում խամութային անցումով de50xde25</t>
  </si>
  <si>
    <r>
      <t>Շին. աղբի բարձում ա/մ և տեղափոխում</t>
    </r>
    <r>
      <rPr>
        <sz val="11"/>
        <rFont val="Sylfaen"/>
        <family val="1"/>
        <charset val="204"/>
      </rPr>
      <t xml:space="preserve"> 4.0կմ</t>
    </r>
  </si>
  <si>
    <t xml:space="preserve"> Ե/բ կլոր հոր D=2.0մ H=1.5մ    (լեկալ աղյուսներով)</t>
  </si>
  <si>
    <t>Պայմ.          8-140</t>
  </si>
  <si>
    <t xml:space="preserve">B15 դասի բետոնե լեկալ աղյուսներով պատի շարվածք </t>
  </si>
  <si>
    <t>Տեղեկ.</t>
  </si>
  <si>
    <r>
      <t xml:space="preserve">²Ùñ³Ýացանց </t>
    </r>
    <r>
      <rPr>
        <sz val="11"/>
        <rFont val="Sylfaen"/>
        <family val="1"/>
      </rPr>
      <t>Ø</t>
    </r>
    <r>
      <rPr>
        <sz val="11"/>
        <rFont val="Times Armenian"/>
        <family val="1"/>
      </rPr>
      <t>6 A240 ¹³ëÇ</t>
    </r>
  </si>
  <si>
    <t>Պատերի ներքին մակերեսների երեսասվաղ ցեմենտավազային շաղախով b=20մմ</t>
  </si>
  <si>
    <t>Պայմ.     15-208</t>
  </si>
  <si>
    <t>Պատերի արտաքին մակերեսների երեսասվաղ ցեմենտավազային շաղախով b=20մմ</t>
  </si>
  <si>
    <t>Խրամուղու և փոսորակների մշակում VI կարգի գրունտներում, բարձելով ա/մ և տեղափոխելով 3.0կմ</t>
  </si>
  <si>
    <t>Խրամուղու և փոսորակների մշակում V կարգի գրունտներում, բարձելով ա/մ և տեղափոխելով 3.0կմ</t>
  </si>
  <si>
    <t>Դրենաժային փոսորակում խճի շերտի իրականացում</t>
  </si>
  <si>
    <t>23-2</t>
  </si>
  <si>
    <t xml:space="preserve">Շինարարական աշխատանքներ </t>
  </si>
  <si>
    <t>Միաձույլ բետոնե ժապավենային հիմքի նախապատրաստական շերտ B7.5 դասի բետոնով</t>
  </si>
  <si>
    <t>6-20</t>
  </si>
  <si>
    <t>Միաձույլ բետոնե ժապավենային հիմքի իրականացում, B12.5 դասի բետոնով</t>
  </si>
  <si>
    <t>8-27</t>
  </si>
  <si>
    <t>Հիմքերի ջրամեկուսացում 2 շերտ բիտումե մածիկով</t>
  </si>
  <si>
    <r>
      <t>100մ</t>
    </r>
    <r>
      <rPr>
        <vertAlign val="superscript"/>
        <sz val="11"/>
        <color indexed="8"/>
        <rFont val="Sylfaen"/>
        <family val="1"/>
      </rPr>
      <t>2</t>
    </r>
    <r>
      <rPr>
        <sz val="10"/>
        <rFont val="Arial"/>
        <family val="2"/>
        <charset val="204"/>
      </rPr>
      <t/>
    </r>
  </si>
  <si>
    <t>Պոմպի հիմքի իրականացում B20 դասի բետոնով</t>
  </si>
  <si>
    <r>
      <t>մ</t>
    </r>
    <r>
      <rPr>
        <vertAlign val="superscript"/>
        <sz val="11"/>
        <color indexed="8"/>
        <rFont val="Sylfaen"/>
        <family val="1"/>
        <charset val="204"/>
      </rPr>
      <t>3</t>
    </r>
  </si>
  <si>
    <t>Ներդիր դետալ</t>
  </si>
  <si>
    <r>
      <t xml:space="preserve">Հիմքի հորիզոնական ջրամեկուսացում ցեմենտավազային շաղախով, </t>
    </r>
    <r>
      <rPr>
        <sz val="11"/>
        <color indexed="8"/>
        <rFont val="Sylfaen"/>
        <family val="1"/>
      </rPr>
      <t>d</t>
    </r>
    <r>
      <rPr>
        <sz val="11"/>
        <rFont val="Sylfaen"/>
        <family val="1"/>
      </rPr>
      <t>=20մմ</t>
    </r>
  </si>
  <si>
    <r>
      <t>մ</t>
    </r>
    <r>
      <rPr>
        <vertAlign val="superscript"/>
        <sz val="11"/>
        <color indexed="8"/>
        <rFont val="Sylfaen"/>
        <family val="1"/>
      </rPr>
      <t>2</t>
    </r>
  </si>
  <si>
    <t>8-29</t>
  </si>
  <si>
    <r>
      <t>100մ</t>
    </r>
    <r>
      <rPr>
        <vertAlign val="superscript"/>
        <sz val="11"/>
        <color indexed="8"/>
        <rFont val="Sylfaen"/>
        <family val="1"/>
      </rPr>
      <t>2</t>
    </r>
  </si>
  <si>
    <t>15-1      15-58</t>
  </si>
  <si>
    <t>Գետնախարիսխի իրականացում սրբատաշ բազալտի սալիկներով,  b=30մմ</t>
  </si>
  <si>
    <t>8-163</t>
  </si>
  <si>
    <t>Պատերի իրականացում կանոնավոր ձևի տուֆ քարերով, b=40սմ</t>
  </si>
  <si>
    <t>8-59</t>
  </si>
  <si>
    <t>Ամրանացանց A240 դասի ամրաններով</t>
  </si>
  <si>
    <t>9-118</t>
  </si>
  <si>
    <t>Մետաղական դռան ամրացման համար ներդիր դետալների պատրաստում, տեղադրում</t>
  </si>
  <si>
    <t>6-173</t>
  </si>
  <si>
    <t>Միաձույլ ե/բ ծածկի սալի իրականացում, B20 դասի բետոնով</t>
  </si>
  <si>
    <t>Տեղեկ․</t>
  </si>
  <si>
    <t>Ամրան A240 դասի</t>
  </si>
  <si>
    <t>Ամրան A500C դասի</t>
  </si>
  <si>
    <t>Պայմ.        6-127</t>
  </si>
  <si>
    <t>Քիվապատի իրականացում B12.5 դասի բետոնով</t>
  </si>
  <si>
    <t>9-69</t>
  </si>
  <si>
    <t>Մետաղական  քառակուսի հատույթով խողովակներով միալանջ ծածկի հիմնակմաղքի պատրաստում</t>
  </si>
  <si>
    <t>12-280</t>
  </si>
  <si>
    <r>
      <t xml:space="preserve">Ծածկի ծածկույթ ցինկապատ գոգավոր թիթեղով, </t>
    </r>
    <r>
      <rPr>
        <sz val="11"/>
        <color indexed="8"/>
        <rFont val="Sylfaen"/>
        <family val="1"/>
      </rPr>
      <t>d=0.6մմ</t>
    </r>
  </si>
  <si>
    <t>Պայմ.   12-280</t>
  </si>
  <si>
    <r>
      <t xml:space="preserve">Թասակ ցինկապատ թիթեղով, </t>
    </r>
    <r>
      <rPr>
        <sz val="11"/>
        <color indexed="8"/>
        <rFont val="Sylfaen"/>
        <family val="1"/>
      </rPr>
      <t>d=0.6մմ</t>
    </r>
  </si>
  <si>
    <t>12-299   12-300</t>
  </si>
  <si>
    <t>Ծածկի ցեմենտավազային հարթեցնող շերտ, h=20մմ</t>
  </si>
  <si>
    <t xml:space="preserve">12-289   </t>
  </si>
  <si>
    <t>Գոլորշամեկուսիչ 1 շերտ իզոգամ</t>
  </si>
  <si>
    <t>Ծածկի ցեմենտավազային պաշտպանիչ շերտ, h=30մմ</t>
  </si>
  <si>
    <t>12-288-1</t>
  </si>
  <si>
    <t>Ծածկի ջերմամեկուսիչ շերտ խարամով, h=150մմ</t>
  </si>
  <si>
    <r>
      <t>մ</t>
    </r>
    <r>
      <rPr>
        <vertAlign val="superscript"/>
        <sz val="11"/>
        <color indexed="8"/>
        <rFont val="Sylfaen"/>
        <family val="1"/>
      </rPr>
      <t>3</t>
    </r>
    <r>
      <rPr>
        <sz val="10"/>
        <rFont val="Arial"/>
        <family val="2"/>
        <charset val="204"/>
      </rPr>
      <t/>
    </r>
  </si>
  <si>
    <t>Մետաղական երկփեղկանի դռան պատրաստում, տեղադրում</t>
  </si>
  <si>
    <r>
      <t xml:space="preserve">Մետաղական դռան ջերմամեկուսացում պենոպլաստով, </t>
    </r>
    <r>
      <rPr>
        <sz val="11"/>
        <color indexed="8"/>
        <rFont val="Sylfaen"/>
        <family val="1"/>
      </rPr>
      <t>d=50մմ</t>
    </r>
  </si>
  <si>
    <r>
      <t xml:space="preserve">Նրբատախտակ, </t>
    </r>
    <r>
      <rPr>
        <sz val="11"/>
        <color indexed="8"/>
        <rFont val="Sylfaen"/>
        <family val="1"/>
      </rPr>
      <t>d=4մմ</t>
    </r>
  </si>
  <si>
    <t>Նրբատախտակի ներկում 2 շերտ յուղաներկով</t>
  </si>
  <si>
    <t>Պայմ.    15-613</t>
  </si>
  <si>
    <t>Մետաղապլաստ, ապակեփաթեթով 1.20x1.20մ չափերով բացովի և խուլ փեղկերով, պատուհանի տեղադրում, երկաթեղանով</t>
  </si>
  <si>
    <t>9-122</t>
  </si>
  <si>
    <t>Պատուհանի ճաղավանդակ քառակուսի հատույթով մետաղական խողովակներով</t>
  </si>
  <si>
    <t>Բետոնե հատակի իրականացում B7.5 դասի բետոնով, h=100մմ</t>
  </si>
  <si>
    <t>Պատերի ներքին մակերեսների ցեմենտավազային երեսասվաղ, h=20մմ</t>
  </si>
  <si>
    <t>Պատերի արտաքին մակերեսների ցեմենտավազային երեսասվաղ, h=30մմ</t>
  </si>
  <si>
    <t>Պատերի ներքին մակերեսների ներկում լատեքսային ներկով</t>
  </si>
  <si>
    <t>Պատերի արտաքին մակերեսների ներկում ճակատային ներկով</t>
  </si>
  <si>
    <r>
      <t xml:space="preserve">Շվաքարանի ծածկ ցինկապատ գոգավոր թիթեղով, </t>
    </r>
    <r>
      <rPr>
        <sz val="11"/>
        <color indexed="8"/>
        <rFont val="Symbol"/>
        <family val="1"/>
        <charset val="2"/>
      </rPr>
      <t>d</t>
    </r>
    <r>
      <rPr>
        <sz val="11"/>
        <color indexed="8"/>
        <rFont val="Calibri"/>
        <family val="2"/>
      </rPr>
      <t>=0.6մմ</t>
    </r>
  </si>
  <si>
    <r>
      <t xml:space="preserve">Գոգնոց ցինկապատ թիթեղով, </t>
    </r>
    <r>
      <rPr>
        <sz val="11"/>
        <color indexed="8"/>
        <rFont val="Symbol"/>
        <family val="1"/>
        <charset val="2"/>
      </rPr>
      <t>d</t>
    </r>
    <r>
      <rPr>
        <sz val="11"/>
        <color indexed="8"/>
        <rFont val="Calibri"/>
        <family val="2"/>
      </rPr>
      <t>=0.6մմ</t>
    </r>
  </si>
  <si>
    <t>Մետաղական տարրերի ներկում 2 շերտ յուղաներկով</t>
  </si>
  <si>
    <t xml:space="preserve">Սալվածքի խճե նախապատրաստական շերտ, h=100մմ </t>
  </si>
  <si>
    <t>Սալվածքի իրականացում B7.5 դասի բետոնով, h=100մմ</t>
  </si>
  <si>
    <t>Միաձույլ բետոնե եզրաքարի իրականացում B7.5 դասի բետոնով, 100x200մմ հատույթով</t>
  </si>
  <si>
    <t>11-6</t>
  </si>
  <si>
    <r>
      <t>Հատակի խճե նախապատրաստական շերտ, h=150մմ, 11.50մ</t>
    </r>
    <r>
      <rPr>
        <vertAlign val="superscript"/>
        <sz val="11"/>
        <rFont val="Sylfaen"/>
        <family val="1"/>
      </rPr>
      <t>2</t>
    </r>
  </si>
  <si>
    <t>15-260</t>
  </si>
  <si>
    <t>15-208</t>
  </si>
  <si>
    <t>11-67         11-68</t>
  </si>
  <si>
    <t>15-587</t>
  </si>
  <si>
    <t>15-522</t>
  </si>
  <si>
    <t>Մետաղական շվաքարանի պատրաստում, տեղադրում</t>
  </si>
  <si>
    <t>Պայմ.      30-357</t>
  </si>
  <si>
    <t>27-173   27-174</t>
  </si>
  <si>
    <t>11-67    11-68</t>
  </si>
  <si>
    <t>100մ</t>
  </si>
  <si>
    <t>Գոյություն ունեցող Ø300(St) խողովակների կտրում, շուրթի հարթեցում</t>
  </si>
  <si>
    <t>Երեք պոմպերից բաղկացած պոմպային կայանի մոնտաժում՝Q=3x5.0լ/վ, H=50մ, N=16.5Կվտ (ներառյալ հաճախականության կարգավորիչներ)</t>
  </si>
  <si>
    <t>Պայմ.   22-403    q=0.6</t>
  </si>
  <si>
    <t>22-71        q=0.6</t>
  </si>
  <si>
    <t xml:space="preserve">Ապամոնտաժած խողովակի տեղափոխում 4.0կմ </t>
  </si>
  <si>
    <t xml:space="preserve">Ըստ նամակի </t>
  </si>
  <si>
    <t>Պայմ.   P17-103</t>
  </si>
  <si>
    <r>
      <rPr>
        <sz val="11"/>
        <rFont val="Symbol"/>
        <family val="1"/>
        <charset val="2"/>
      </rPr>
      <t>Æ300</t>
    </r>
    <r>
      <rPr>
        <sz val="11"/>
        <rFont val="Sylfaen"/>
        <family val="1"/>
      </rPr>
      <t>(St) խողովակի խցափակում 0.40x0.40մ, δ=6.0մմ չափերի պողպատե թիթեղով էլ. եռակցմամբ (1 տեղ)</t>
    </r>
    <r>
      <rPr>
        <sz val="11"/>
        <rFont val="Sylfaen"/>
        <family val="1"/>
        <charset val="2"/>
      </rPr>
      <t>, 7.50կգ</t>
    </r>
  </si>
  <si>
    <t xml:space="preserve">Պողպատե DN219x5 (St) էլ/եռակցվող խողովակների մոնտաժում   </t>
  </si>
  <si>
    <t xml:space="preserve">Պողպատե DN114x5 (St) էլ/եռակցվող խողովակների մոնտաժում   </t>
  </si>
  <si>
    <t xml:space="preserve">Պողպատե DN57x4 (St) էլ/եռակցվող խողովակների մոնտաժում   </t>
  </si>
  <si>
    <t>Պոլիէթիլենե (HDPE) եռակցվող խողովակների մոնտաժում խրամուղիներում de200 PN=1,0 ՄՊա</t>
  </si>
  <si>
    <t xml:space="preserve">Հակադարձ (սկավառակային) փականների մոնտաժում DN100 PN=1,6ՄՊա </t>
  </si>
  <si>
    <t xml:space="preserve">Սեպավոր փականների մոնտաժում DN100 PN=1,0ՄՊա </t>
  </si>
  <si>
    <t xml:space="preserve">Սեպավոր փականների մոնտաժում DN50 PN=1,0ՄՊա </t>
  </si>
  <si>
    <t xml:space="preserve">Էլ. մագբիսական ծախսաչափի մոնտաժում DN100 PN=1,0ՄՊա, իմպուլսային ելքի հնարավորությամբ </t>
  </si>
  <si>
    <t>12*</t>
  </si>
  <si>
    <t>Պայմ.    22-370</t>
  </si>
  <si>
    <t xml:space="preserve">Երկկողմանի կցաշուրթերով կցաշուրթային ճկուն ներդիրների մոնտաժում  DN100 PN=1,0ՄՊա </t>
  </si>
  <si>
    <t xml:space="preserve">Պողպատե էլ. եռակցվող կցաշուրթերի մոնտաժում  DN100 PN=1,6ՄՊա </t>
  </si>
  <si>
    <t xml:space="preserve">Պողպատե էլ. եռակցվող կցաշուրթերի մոնտաժում  DN100 PN=1,0ՄՊա </t>
  </si>
  <si>
    <t xml:space="preserve">Պողպատե էլ. եռակցվող կցաշուրթերի մոնտաժում  DN50 PN=1,0ՄՊա </t>
  </si>
  <si>
    <t>Օդահեռ DN50 (St)</t>
  </si>
  <si>
    <t>Պողպատե գնդային փականի մոնտաժում DN15 (St)</t>
  </si>
  <si>
    <t>Խողովակաոստ (штуцер) DN15 (St)</t>
  </si>
  <si>
    <t>Պողպատե էլ. եռակցվող խողովակների ձևավոր մասեր   DN150 - DN200 (11 հատ)</t>
  </si>
  <si>
    <t>Պոլիէթիլենե  խողովակների ձևավոր մասեր  de200</t>
  </si>
  <si>
    <t>DN100 հոսակի մոնտաժում</t>
  </si>
  <si>
    <t>DN200-DN50 պողպատե (St) խողովակների արտաքին մակերեսների երկշերտ յուղաներկում</t>
  </si>
  <si>
    <t>Փականների տակդիր Ø50 խողովակից և δ=6մմ, 100x100մմ չափերով 2թիթեղներից, Gմիջ=4,8կգ (5 հատ)</t>
  </si>
  <si>
    <t>Պողպատե (St) DN219x5, պոլիէթիլենե (PE100) de200 խողովակների փորձարկում, լվացում, ախտահանում</t>
  </si>
  <si>
    <t>Պողպատե (St) DN114x5 խողովակների փորձարկում, լվացում, ախտահանում</t>
  </si>
  <si>
    <t>Պողպատե (St) DN57x4 խողովակների փորձարկում, լվացում, ախտահանում</t>
  </si>
  <si>
    <t>17*</t>
  </si>
  <si>
    <t>Պայմ․   22-370</t>
  </si>
  <si>
    <t>Միակողմանի արտաքին պարուրակով պողպատե էլ. եռակցվող կարճախողովակի մոնտաժում DN15, L=10սմ, 1հատ</t>
  </si>
  <si>
    <t>Պայմ․   22-117</t>
  </si>
  <si>
    <t>Պոլիէթիլենե (PVC) լայնուկավոր ջրահեռացման խողովակների մոնտաժում խրամուղիներում DN50 , հատ 1</t>
  </si>
  <si>
    <t>Պոլիէթիլենե (PVC) լայնուկավոր ջրահեռացման խողովակների մոնտաժում խրամուղիներում DN50, հատ 2</t>
  </si>
  <si>
    <t>Պոլիէթիլենե (PVC) լայնուկավոր ջրահեռացման խողովակների  ձևավոր մասեր  DN50</t>
  </si>
  <si>
    <t>Պայմ.     22-365    q=0.5</t>
  </si>
  <si>
    <t>17-36</t>
  </si>
  <si>
    <t>Արտաքին և ներքին էլեկտրամատակարարում</t>
  </si>
  <si>
    <t>0.4ԿՎ ցանցին միացման  հաստատուն գումար 25ԿՎԱ հզորության համար</t>
  </si>
  <si>
    <t>Ներանցումային բաշխիչ վահանակ 
իր մեջ ներառված
1.1 Ավտոմատ անջատիչ 380Վ,63Ա     -1հատ,
1.2 Ավտոմատ անջատիչ 380Վ, 50Ա      -1հատ,
1.3 Ավտոմատ անջատիչ 380Վ, 32Ա      -1հատ</t>
  </si>
  <si>
    <t>Պոմպային կայանի ղեկավարման վահան լրակազմ Վ-1/պաշտպանիչ և գործարկիչ/ սարքավորումներով 380Վ, 50Ա</t>
  </si>
  <si>
    <t>Լուսավորութան վահանակ ԼՎ-1  իր  մեջ ներառված՝
1.1 Ավտոմատ անջատիչ 380Վ, 25Ա        -1հատ,
1.2 Ավտոմատ անջատիչ 220Վ,25Ա         -4հատ,
1.3 Ավտոմատ անջատիչ 220Վ, 16Ա        -1հատ</t>
  </si>
  <si>
    <t xml:space="preserve">Լուսատու պատի էլ. շիկացման թելիկով լամպով, ցայտանթափանց IP 65 տարբերակի 220Վ,100Վտ     </t>
  </si>
  <si>
    <t xml:space="preserve">Լուսատու շարժական,36Վ,40Վտ </t>
  </si>
  <si>
    <t>Արկղ ցածրեցնող տրանսֆորմատորով 
250ՎԱ, 220/36Վ, ЯТП  - 0.25</t>
  </si>
  <si>
    <r>
      <t>Մալուխ պղնձե ջիղերով, մեկուսացված, հատվածքը 5x10մմ</t>
    </r>
    <r>
      <rPr>
        <vertAlign val="superscript"/>
        <sz val="11"/>
        <rFont val="Sylfaen"/>
        <family val="1"/>
        <charset val="204"/>
      </rPr>
      <t>2</t>
    </r>
    <r>
      <rPr>
        <sz val="11"/>
        <rFont val="Sylfaen"/>
        <family val="1"/>
        <charset val="204"/>
      </rPr>
      <t xml:space="preserve">  - ВРГ</t>
    </r>
  </si>
  <si>
    <r>
      <t>Մալուխ պղնձե ջիղերով, մեկուսացված, հատվածքը 5x4մմ</t>
    </r>
    <r>
      <rPr>
        <vertAlign val="superscript"/>
        <sz val="11"/>
        <rFont val="Sylfaen"/>
        <family val="1"/>
        <charset val="204"/>
      </rPr>
      <t>2</t>
    </r>
    <r>
      <rPr>
        <sz val="11"/>
        <rFont val="Sylfaen"/>
        <family val="1"/>
        <charset val="204"/>
      </rPr>
      <t xml:space="preserve">  - ВРГ</t>
    </r>
  </si>
  <si>
    <r>
      <t>Մալուխ պղնձե ջիղերով, մեկուսացված, հատվածքը  3x1.5մմ</t>
    </r>
    <r>
      <rPr>
        <vertAlign val="superscript"/>
        <sz val="11"/>
        <rFont val="Sylfaen"/>
        <family val="1"/>
        <charset val="204"/>
      </rPr>
      <t xml:space="preserve">2 </t>
    </r>
    <r>
      <rPr>
        <sz val="11"/>
        <rFont val="Sylfaen"/>
        <family val="1"/>
        <charset val="204"/>
      </rPr>
      <t xml:space="preserve"> - ВРГ</t>
    </r>
  </si>
  <si>
    <r>
      <t>Մալուխ պղնձե ջիղերով, մեկուսացված, հատվածքը  3x2.5մմ</t>
    </r>
    <r>
      <rPr>
        <vertAlign val="superscript"/>
        <sz val="11"/>
        <rFont val="Sylfaen"/>
        <family val="1"/>
        <charset val="204"/>
      </rPr>
      <t xml:space="preserve">2 </t>
    </r>
    <r>
      <rPr>
        <sz val="11"/>
        <rFont val="Sylfaen"/>
        <family val="1"/>
        <charset val="204"/>
      </rPr>
      <t xml:space="preserve"> - ВРГ</t>
    </r>
  </si>
  <si>
    <r>
      <t>Մալուխ հսկիչ պղնձե ջիղերով, մեկուսացված հատվածքը 3x4մմ</t>
    </r>
    <r>
      <rPr>
        <vertAlign val="superscript"/>
        <sz val="11"/>
        <rFont val="Sylfaen"/>
        <family val="1"/>
        <charset val="204"/>
      </rPr>
      <t>2</t>
    </r>
    <r>
      <rPr>
        <sz val="11"/>
        <rFont val="Sylfaen"/>
        <family val="1"/>
        <charset val="204"/>
      </rPr>
      <t xml:space="preserve">  - ВРГ</t>
    </r>
  </si>
  <si>
    <t>Ցինկապատ ծակոտկեն վաք 100x50մմ</t>
  </si>
  <si>
    <t>Պոլիէթիլենային պուփախողովակ 20x20մմ</t>
  </si>
  <si>
    <t>Պոլիէթիլենային գոֆրե խողովակ 40մմ</t>
  </si>
  <si>
    <t>Պոլիէթիլենային գոֆրե խողովակ 25մմ</t>
  </si>
  <si>
    <t>Անջատիչ բաց լարանցման համար,  IP65 տարբերակի,  220Վ, 6Ա</t>
  </si>
  <si>
    <t>Վարդակ հողանցումով, բաց լարանցման համար, IP65 տարբերակի,  36Վ, 10Ա</t>
  </si>
  <si>
    <t>Վարդակ հողանցումով, բաց լարանցման համար, IP65 տարբերակի,  220Վ, 16Ա</t>
  </si>
  <si>
    <t>Ճյուղավորիչ տուփ</t>
  </si>
  <si>
    <t>Երկաթակապ</t>
  </si>
  <si>
    <t>Հենարան մետաղական խողովակից Ø50մմ</t>
  </si>
  <si>
    <t>Մետաղ ամրակապման համար</t>
  </si>
  <si>
    <t>Շերտապողպատ  40x4մմ, ГОСТ103-78</t>
  </si>
  <si>
    <t>Շերտապողպատ  25x4մմ, ГОСТ103-78</t>
  </si>
  <si>
    <t>Պողպատ անկյունային 50x50x5մմ,Լ=2.5մ</t>
  </si>
  <si>
    <t>Լայնակ մետաղական անկյունակից 50x50x5մմ, L=0.6մ</t>
  </si>
  <si>
    <t>Մետաղ կանգնակի ամրակապման համար</t>
  </si>
  <si>
    <t>Մեկուսիչ НС18, ГОСТ 9648-80</t>
  </si>
  <si>
    <t>Արտաքին պատի մեջ անցքի բացում Ø50մմ</t>
  </si>
  <si>
    <t>Գրունտի մշակում հողանցման տեղադրման համար</t>
  </si>
  <si>
    <t>8-612-2</t>
  </si>
  <si>
    <t>8-604-1</t>
  </si>
  <si>
    <t>8-610-1</t>
  </si>
  <si>
    <t>8-149-1</t>
  </si>
  <si>
    <t>8-397-1</t>
  </si>
  <si>
    <t>8-398-1</t>
  </si>
  <si>
    <t>8-418-1</t>
  </si>
  <si>
    <t>8-591-1</t>
  </si>
  <si>
    <t>8-591-6</t>
  </si>
  <si>
    <t>34-641</t>
  </si>
  <si>
    <t>8-364-1</t>
  </si>
  <si>
    <t>8-472-2</t>
  </si>
  <si>
    <t>8-471-1</t>
  </si>
  <si>
    <t>33-621</t>
  </si>
  <si>
    <t>P23-62</t>
  </si>
  <si>
    <t>1-961</t>
  </si>
  <si>
    <t>1-968</t>
  </si>
  <si>
    <t>1-1133</t>
  </si>
  <si>
    <t>8-471-3</t>
  </si>
  <si>
    <t>Բարձակ մետաղական անկյունակից 50x50x5մմ, (3.0մ)</t>
  </si>
  <si>
    <t>Բետոնե  B15 դասի</t>
  </si>
  <si>
    <t>Կանգնակ մետաղական խողովակից Ø50մմ, Լ=3.5մ</t>
  </si>
  <si>
    <t xml:space="preserve">Հետլիցք </t>
  </si>
  <si>
    <t>Ետլիցքի պնևվմո տոփանում</t>
  </si>
  <si>
    <t>Գրունտի հարթեցում տեղում</t>
  </si>
  <si>
    <t xml:space="preserve">Պողպատե (St) Ø800 խողովակների վրա Ø150մմ անցքի բացում, շուրթի հարթեցում </t>
  </si>
  <si>
    <t xml:space="preserve">Ø800(St)x DN150(St) խողովակների կողային էլ. եռակցում </t>
  </si>
  <si>
    <t>Էլ. մագնիսական ծախսաչափի մոնտաժում DN150, PN=1.0ՄՊա(իմպուլսային ելքի հնարավորությամբ, տեղային մարտկոցով)</t>
  </si>
  <si>
    <t xml:space="preserve">Պողպատե էլ/եռակցող կցաշուրթերի մոնտաժում  DN150, PN=1,0ՄՊա </t>
  </si>
  <si>
    <t xml:space="preserve">Պողպատե էլ/եռակցող կցաշուրթերի մոնտաժում  DN100, PN=1,0Պա </t>
  </si>
  <si>
    <t>Պոլիէթիլենե (PE100) խողովակների ձևավոր մասեր de160-de110</t>
  </si>
  <si>
    <t>Պոլիէթիլենե (PE100) խողովակների ձևավոր մասեր de90-de40</t>
  </si>
  <si>
    <r>
      <t>Պողպատե (St) DN159x5, DN114x5 խողովակների և ձևավոր մասերի հակակոռոզիոն  մեկուսացում (1.5մ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</si>
  <si>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DN159x5 և պոլիէթիլենե (PE100) de160 խողովակների փորձարկում, լվացում, ախտահանում</t>
  </si>
  <si>
    <t>Պողպատե (St) DN114x5 և պոլիէթիլենե (PE100) de110 խողովակների փորձարկում, լվացում, ախտահանում</t>
  </si>
  <si>
    <t>Պայմ.      22-372</t>
  </si>
  <si>
    <t>Պոլիէթիլենե (PE100) եռակցվող խողովակների մոնտաժում խրամուղիներում de40, PN=1,0 ՄՊա</t>
  </si>
  <si>
    <t>Պոլիէթիլենե (PE100) խողովակների ձևավոր մասեր de160-de25</t>
  </si>
  <si>
    <t>Պոլիէթիլենե (PE100) de40 խողովակների փորձարկում, լվացում, ախտահանում</t>
  </si>
  <si>
    <t>Ասֆալտբետոնի խճային հիմնաշերտի իրականացում h=12սմ հաստությամբ, տոփանումով</t>
  </si>
  <si>
    <t>27-251 կիրառ.</t>
  </si>
  <si>
    <t>Խրամուղու կտրվածքի ամբողջ պարագծով  բիտումպոլիմերային մածիկի քսում /260.5մ/</t>
  </si>
  <si>
    <t>Պողպատե DN89x5(St) էլ/եռակցվող խողովակների մոնտաժում</t>
  </si>
  <si>
    <t>Պոլիէթիլենե (PE100) եռակցվող խողովակների մոնտաժում խրամուղիներում de32, PN=1,0 ՄՊա</t>
  </si>
  <si>
    <r>
      <t>Պողպատե (St) DN89x5 խողովակների և ձևավոր մասերի հակակոռոզիոն  մեկուսացում (0.14մ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</si>
  <si>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/90.0մ/</t>
  </si>
  <si>
    <t>Պոլիէթիլենե (PE100) եռակցվող խողովակների մոնտաժում խրամուղիներում de50, PN=1,0 ՄՊա</t>
  </si>
  <si>
    <t>Պոլիէթիլենե (PE100) խողովակների ձևավոր մասեր de90-de32</t>
  </si>
  <si>
    <t>Պոլիէթիլենե (PE100) de50 խողովակների փորձարկում, լվացում, ախտահանում</t>
  </si>
  <si>
    <t>22-117</t>
  </si>
  <si>
    <t>Խրամուղու կտրվածքի ամբողջ պարագծով  բիտումպոլիմերային մածիկի քսում /108.0մ/</t>
  </si>
  <si>
    <t>Խրամուղու կտրվածքի ամբողջ պարագծով  բիտումպոլիմերային մածիկի քսում /74.0մ/</t>
  </si>
  <si>
    <t>Խրամուղու կտրվածքի ամբողջ պարագծով  բիտումպոլիմերային մածիկի քսում /21.80մ/</t>
  </si>
  <si>
    <t>Պոլիէթիլենե (PE100) de25 խողովակների փորձարկում, լվացում, ախտահանում</t>
  </si>
  <si>
    <t>Գոյություն ունեցող պողպատե  (St) Ø25 խողովակների կտրում,  շուրթի հարթեցում (15 տեղ)</t>
  </si>
  <si>
    <t>Գոյություն ունեցող պողպատե  (St) Ø20 խողովակների կտրում,  շուրթի հարթեցում (25 տեղ)</t>
  </si>
  <si>
    <t>Գոյություն ունեցող պողպատե  (St) Ø15 խողովակների կտրում,  շուրթի հարթեցում (20 տեղ)</t>
  </si>
  <si>
    <r>
      <rPr>
        <sz val="11"/>
        <rFont val="Sylfaen"/>
        <family val="1"/>
      </rPr>
      <t>Ø</t>
    </r>
    <r>
      <rPr>
        <sz val="11"/>
        <rFont val="Symbol"/>
        <family val="1"/>
        <charset val="2"/>
      </rPr>
      <t>25</t>
    </r>
    <r>
      <rPr>
        <sz val="11"/>
        <rFont val="Sylfaen"/>
        <family val="1"/>
      </rPr>
      <t>(St) խողովակի խցափակում պողպատե խցափակիչով էլ. Եռակցմամբ</t>
    </r>
  </si>
  <si>
    <r>
      <rPr>
        <sz val="11"/>
        <rFont val="Sylfaen"/>
        <family val="1"/>
      </rPr>
      <t>Ø</t>
    </r>
    <r>
      <rPr>
        <sz val="11"/>
        <rFont val="Symbol"/>
        <family val="1"/>
        <charset val="2"/>
      </rPr>
      <t>20</t>
    </r>
    <r>
      <rPr>
        <sz val="11"/>
        <rFont val="Sylfaen"/>
        <family val="1"/>
      </rPr>
      <t>(St) խողովակի խցափակում պողպատե խցափակիչով էլ. Եռակցմամբ</t>
    </r>
  </si>
  <si>
    <r>
      <rPr>
        <sz val="11"/>
        <rFont val="Sylfaen"/>
        <family val="1"/>
      </rPr>
      <t>Ø</t>
    </r>
    <r>
      <rPr>
        <sz val="11"/>
        <rFont val="Symbol"/>
        <family val="1"/>
        <charset val="2"/>
      </rPr>
      <t>15</t>
    </r>
    <r>
      <rPr>
        <sz val="11"/>
        <rFont val="Sylfaen"/>
        <family val="1"/>
      </rPr>
      <t>(St) խողովակի խցափակում պողպատե խցափակիչով էլ. Եռակցմամբ</t>
    </r>
  </si>
  <si>
    <t>Պողպատե (St) DN150-DN100 խողովակների ձևավոր մասեր (1 հատ)</t>
  </si>
  <si>
    <t>Պոլիէթիլենե (PE100) խողովակների ձևավոր մասեր de110-de90</t>
  </si>
  <si>
    <t>Պողպատե (St) DN114x5 խողովակների և ձևավոր մասերի մակերեսների երկշերտ ներկում՝ հակակոռոզիոն ներկով</t>
  </si>
  <si>
    <r>
      <t>Պողպատե (St) DN114x5 խողովակների և ձևավոր մասերի հակակոռոզիոն  մեկուսացում (0.20մ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</si>
  <si>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/92.0մ/</t>
  </si>
  <si>
    <t>Պոլիէթիլենե (PE100) խողովակների ձևավոր մասեր de110-de50</t>
  </si>
  <si>
    <t>Պոլիէթիլենե (PE100) խողովակների ձևավոր մասեր de50-de40</t>
  </si>
  <si>
    <t>P23-223  q=1.2</t>
  </si>
  <si>
    <t>Խրամուղու և փոսորակների մշակում V կարգի գրունտներում ձեռքով, բարձելով ա/մ և տեղափոխելով 4.0կմ</t>
  </si>
  <si>
    <t>Ասֆալտբետոնի խճային հիմնաշերտի իրականացում h=15սմ հաստությամբ, տոփանումով</t>
  </si>
  <si>
    <t>Խոշորահատիկ ասֆալտբետոնե ծածկույթի իրականացում h=6սմ հաստությամբ</t>
  </si>
  <si>
    <t>27-164-2</t>
  </si>
  <si>
    <t>Մանրահատիկ ասֆալտբետոնե ծածկույթի իրականացում h=4սմ հաստությամբ</t>
  </si>
  <si>
    <t>Խրամուղու կտրվածքի ամբողջ պարագծով  բիտումպոլիմերային մածիկի քսում /1488մ/</t>
  </si>
  <si>
    <t>Խրամուղու կտրվածքի ամբողջ պարագծով  բիտումպոլիմերային մածիկի քսում /150.0մ/</t>
  </si>
  <si>
    <t>Խրամուղու կտրվածքի ամբողջ պարագծով  բիտումպոլիմերային մածիկի քսում /489.0մ/</t>
  </si>
  <si>
    <t>7*</t>
  </si>
  <si>
    <t>Խրամուղու կտրվածքի ամբողջ պարագծով  բիտումպոլիմերային մածիկի քսում /344.0մ/</t>
  </si>
  <si>
    <r>
      <t>Պողպատե (St) DN89x5 խողովակների և ձևավոր մասերի հակակոռոզիոն  մեկուսացում (0.2մ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</si>
  <si>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/314.0մ/</t>
  </si>
  <si>
    <t>Պողպատե (St) DN57x4 խողովակների և ձևավոր մասերի մակերեսների երկշերտ ներկում՝ հակակոռոզիոն ներկով</t>
  </si>
  <si>
    <t>22-125</t>
  </si>
  <si>
    <r>
      <t>Պողպատե (St)  DN57x4 խողովակների և ձևավոր մասերի հակակոռոզիոն  մեկուսացում (0.1մ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</si>
  <si>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/208.0մ/</t>
  </si>
  <si>
    <t xml:space="preserve">Պողպատե (St) Ø800 խողովակների վրա Ø80մմ անցքի բացում, շուրթի հարթեցում </t>
  </si>
  <si>
    <t xml:space="preserve">Ø800(St)x DN80(St) խողովակների կողային էլ. եռակցում </t>
  </si>
  <si>
    <t>Պողպատե (St) DN80-DN50 խողովակների ձևավոր մասեր (1 հատ)</t>
  </si>
  <si>
    <t>Փականների տակդիր Ø50 խողովակից և δ=6մմ, 100x100մմ չափերով 2թիթեղներից, Gմիջ=4.8կգ (2 տեղ)</t>
  </si>
  <si>
    <t>Պողպատե (St) DN89x5, DN57x4 խողովակների և ձևավոր մասերի մակերեսների երկշերտ ներկում՝ հակակոռոզիոն ներկով</t>
  </si>
  <si>
    <r>
      <t>Պողպատե (St) DN89x5, DN57x4 խողովակների և ձևավոր մասերի հակակոռոզիոն  մեկուսացում (0.40մ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</si>
  <si>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DN89x5 խողովակների փորձարկում, լվացում, ախտահանում</t>
  </si>
  <si>
    <t>Պողպատե (St) DN57x4 և պոլիէթիլենե (PE100) de63 խողովակների փորձարկում, լվացում, ախտահանում</t>
  </si>
  <si>
    <t>Խրամուղու կտրվածքի ամբողջ պարագծով  բիտումպոլիմերային մածիկի քսում /130.0մ/</t>
  </si>
  <si>
    <t>Պոլիէթիլենե (PE100) խողովակների ձևավոր մասեր de63-de40</t>
  </si>
  <si>
    <t>Խրամուղու կտրվածքի ամբողջ պարագծով  բիտումպոլիմերային մածիկի քսում /308.0մ/</t>
  </si>
  <si>
    <t>Խրամուղու կտրվածքի ամբողջ պարագծով  բիտումպոլիմերային մածիկի քսում /480.0մ/</t>
  </si>
  <si>
    <t>Պողպատե (St) DN80-DN50 խողովակների ձևավոր մասեր (2 հատ)</t>
  </si>
  <si>
    <t>Պոմպակայանի սնուցող խողովակի խրամուղու հողային աշխատաքները ներառված են Ջրագիծ W11-ի հողային աշխատանքների ծավալներում:
Ջրագիծ W26-ի ՆԿ1+42–ից ՆԿ7+73 –ի հողային աշխատանքների ծավալները ներառված են Ջրագիծ W11-ի հողային աշխատանքների ծավալներում</t>
  </si>
  <si>
    <t>Խրամուղու կտրվածքի ամբողջ պարագծով  բիտումպոլիմերային մածիկի քսում /1245.0մ/</t>
  </si>
  <si>
    <t>Պողպատե DN219x5 (St) էլ/եռակցվող խողովակների մոնտաժում</t>
  </si>
  <si>
    <t>Պոլիէթիլենե (PE100) եռակցվող խողովակների մոնտաժում խրամուղիներում de200, PN=1,0 ՄՊա</t>
  </si>
  <si>
    <t xml:space="preserve">Սեպավոր փականների մոնտաժում DN200, PN=1,0ՄՊա </t>
  </si>
  <si>
    <t>Պողպատե (St) DN100-DN80 խողովակների ձևավոր մասեր (2 հատ)</t>
  </si>
  <si>
    <t>22-373</t>
  </si>
  <si>
    <t>22-434</t>
  </si>
  <si>
    <t xml:space="preserve">Պողպատե էլ/եռակցող կցաշուրթերի մոնտաժում DN200, PN=1,0ՄՊա </t>
  </si>
  <si>
    <t>Պոլիէթիլենե (PE100) խողովակների ձևավոր մասեր de200-de160</t>
  </si>
  <si>
    <t>Պոլիէթիլենե (PE100) խողովակների ձևավոր մասեր de110-de63</t>
  </si>
  <si>
    <t>Պոլիէթիլենե (PE100) խցափակիչի մոնտաժում de63</t>
  </si>
  <si>
    <t>Փականների տակդիր Ø50 խողովակից և δ=6մմ, 100x100մմ չափերով 2թիթեղներից, Gմիջ=4.8կգ (6 տեղ)</t>
  </si>
  <si>
    <t>Պողպատե (St) DN219x5, DN114x5, DN57x4 խողովակների և ձևավոր մասերի մակերեսների երկշերտ ներկում՝ հակակոռոզիոն ներկով</t>
  </si>
  <si>
    <r>
      <t>Պողպատե (St) DN89x5 խողովակների և ձևավոր մասերի հակակոռոզիոն  մեկուսացում (1.20մ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</si>
  <si>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DN219x5 և պոլիէթիլենե (PE100) de200 խողովակների փորձարկում, լվացում, ախտահանում</t>
  </si>
  <si>
    <t>Պոլիէթիլենե (PE100) de160 խողովակների փորձարկում, լվացում, ախտահանում</t>
  </si>
  <si>
    <t>Ջրագիծ W12-ի ՆԿ0+50–ից ՆԿ1+03 –ի հողային աշխատանքների ծավալները ներառված են Ջրագիծ W1-ի հողային աշխատանքների ծավալներում</t>
  </si>
  <si>
    <t>Պողպատե (St) DN200-DN80 խողովակների ձևավոր մասեր (1 հատ)</t>
  </si>
  <si>
    <t>Պոլիէթիլենե (PE100) խողովակների ձևավոր մասեր de90-de50</t>
  </si>
  <si>
    <t>Պոլիէթիլենե (PE100) խողովակների ձևավոր մասեր de50-de32</t>
  </si>
  <si>
    <t>Պոլիէթիլենե (PE100) խողովակների ձևավոր մասեր de200-de63</t>
  </si>
  <si>
    <r>
      <t>Պողպատե (St)  DN57x4 խողովակների և ձևավոր մասերի հակակոռոզիոն  մեկուսացում (0.18մ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</si>
  <si>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Ջրագիծ W26-ի ՆԿ0+20–ից ՆԿ1+42 –ի հողային աշխատանքների ծավալները ներառված են Ջրագիծ W15-ի հողային աշխատանքների ծավալներում</t>
  </si>
  <si>
    <t>Պողպատե (St) DN200-DN100 խողովակների ձևավոր մասեր (1 հատ)</t>
  </si>
  <si>
    <r>
      <t>Պողպատե (St) DN114x5 խողովակների և ձևավոր մասերի հակակոռոզիոն  մեկուսացում (0.18մ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</si>
  <si>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Պոլիէթիլենե (PE100) խողովակների ձևավոր մասեր de90-de63</t>
  </si>
  <si>
    <r>
      <t>Պողպատե (St) DN89x5 խողովակների և ձևավոր մասերի հակակոռոզիոն  մեկուսացում (0.28մ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</si>
  <si>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/249.0մ/</t>
  </si>
  <si>
    <t>Պոլիէթիլենե (PE100) խողովակների ձևավոր մասեր de200-de90</t>
  </si>
  <si>
    <t>Պոլիէթիլենե (PE100) խցափակիչի մոնտաժում de90</t>
  </si>
  <si>
    <t>Խրամուղու կտրվածքի ամբողջ պարագծով  բիտումպոլիմերային մածիկի քսում /146.0մ/</t>
  </si>
  <si>
    <t>Պոլիէթիլենե (PE100) խողովակների ձևավոր մասեր de160-de63</t>
  </si>
  <si>
    <t>Պողպատե (St) DN100-DN80 խողովակների ձևավոր մասեր (1 հատ)</t>
  </si>
  <si>
    <t>Փականների տակդիր Ø50 խողովակից և δ=6մմ, 100x100մմ չափերով 2թիթեղներից, Gմիջ=4.8կգ (3 տեղ)</t>
  </si>
  <si>
    <t>Պողպատե (St) DN114x5, DN89x5 խողովակների և ձևավոր մասերի մակերեսների երկշերտ ներկում՝ հակակոռոզիոն ներկով</t>
  </si>
  <si>
    <r>
      <t>Պողպատե (St) DN89x5 խողովակների և ձևավոր մասերի հակակոռոզիոն  մեկուսացում (0.55մ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</si>
  <si>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DN100 խողովակների ձևավոր մասեր (1 հատ)</t>
  </si>
  <si>
    <r>
      <t>Պողպատե (St) DN114x5 խողովակների և ձևավոր մասերի հակակոռոզիոն  մեկուսացում (0.55մ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</si>
  <si>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/9.0մ/</t>
  </si>
  <si>
    <t>Գոյություն ունեցող պողպատե  (St) Ø800 խողովակների կտրում,  շուրթի հարթեցում (3 տեղ)</t>
  </si>
  <si>
    <t>Գոյություն ունեցող պոլիէթիլենե (PE) Ø315 խողովակների կտրում,  շուրթի հարթեցում (1 տեղ)</t>
  </si>
  <si>
    <t>Պայմ.   22-124     q=0.6</t>
  </si>
  <si>
    <t xml:space="preserve">Ø800(St) խողովակի ապամոնտաժում, բարձելով ա/մ </t>
  </si>
  <si>
    <r>
      <t>Ø800(St) խողովակի խցափակում 0.9x0.9մ, δ=8.0մմ չափերի պողպատե թիթեղով էլ. եռակցմամբ (2 տեղ)</t>
    </r>
    <r>
      <rPr>
        <sz val="11"/>
        <rFont val="Sylfaen"/>
        <family val="1"/>
        <charset val="2"/>
      </rPr>
      <t>, 101.75կգ</t>
    </r>
  </si>
  <si>
    <t>Ø800xDN800 պողպատե խողովակների եռակցում</t>
  </si>
  <si>
    <t>Պողպատե DN273x5(St) էլ/եռակցվող խողովակների մոնտաժում</t>
  </si>
  <si>
    <t>Պողպատե DN114x5(St) էլ/եռակցվող խողովակների մոնտաժում</t>
  </si>
  <si>
    <t>22-70</t>
  </si>
  <si>
    <t>Պողպատե (St) եռակցվող կարճախողովակների մոնտաժում DN57x4,    2 հատ</t>
  </si>
  <si>
    <t>22-123</t>
  </si>
  <si>
    <t>Պոլիէթիլենե (PE100) եռակցվող խողովակների մոնտաժում խրամուղիներում de250, PN=1,0 ՄՊա</t>
  </si>
  <si>
    <t>22-374</t>
  </si>
  <si>
    <t xml:space="preserve">Սեպավոր փականների մոնտաժում DN250, PN=1,0ՄՊա </t>
  </si>
  <si>
    <t>22-435</t>
  </si>
  <si>
    <t xml:space="preserve">Պողպատե էլ/եռակցող կցաշուրթերի մոնտաժում DN250, PN=1,0ՄՊա </t>
  </si>
  <si>
    <t>Պոլիէթիլեն de250(PE100) - մետաղ DN250(St) (НС) կցորդիչների մոնտաժում</t>
  </si>
  <si>
    <t>Պոլիէթիլեն de110(PE100) միջադիրի մոնտաժում</t>
  </si>
  <si>
    <t>Պոլիէթիլենե (PE100) խողովակների ձևավոր մասեր de315-de250</t>
  </si>
  <si>
    <t>Պոլիէթիլենե (PE100) խողովակների ձևավոր մասեր de110</t>
  </si>
  <si>
    <t>Պոլիէթիլենե (PE100) de110 և պողպատե DN114x5(St) խողովակների ջերմամեկուսացում պենոպոլիստիրոլե կիսախողովակներով δ=30մմ</t>
  </si>
  <si>
    <t>Պայմ.   22-119    q=0.6</t>
  </si>
  <si>
    <t>Փականների տակդիր Ø50 խողովակից և δ=6մմ, 100x100մմ չափերով 2թիթեղներից, Gմիջ=4.8կգ (7 տեղ)</t>
  </si>
  <si>
    <t>Պողպատե (St) DN273x5, DN114x5 խողովակների և ձևավոր մասերի մակերեսների երկշերտ ներկում՝ հակակոռոզիոն ներկով</t>
  </si>
  <si>
    <t>22-131</t>
  </si>
  <si>
    <r>
      <t>Պողպատե (St) DN273x5, DN114x5 խողովակների և ձևավոր մասերի հակակոռոզիոն  մեկուսացում (3.36մ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</si>
  <si>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DN273x5 և պոլիէթիլենե (PE100) de250 խողովակների փորձարկում, լվացում, ախտահանում</t>
  </si>
  <si>
    <t>22-318</t>
  </si>
  <si>
    <t>13*</t>
  </si>
  <si>
    <t>Փոսորակի կտրվածքի ամբողջ պարագծով  բիտումպոլիմերային մածիկի քսում /60.0մ/</t>
  </si>
  <si>
    <t>Պողպատե (St) DN200-DN100 խողովակների ձևավոր մասեր (4 հատ)</t>
  </si>
  <si>
    <t>Պողպատե (St) DN219x5, DN159x5, DN114x5 խողովակների և ձևավոր մասերի մակերեսների երկշերտ ներկում՝ հակակոռոզիոն ներկով</t>
  </si>
  <si>
    <r>
      <t>Պողպատե (St) DN219x5, DN159x5, DN114x5 խողովակների և ձևավոր մասերի հակակոռոզիոն  մեկուսացում (1.0մ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</si>
  <si>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/2411մ/</t>
  </si>
  <si>
    <t>Պայմ.   22-119       q=0.5</t>
  </si>
  <si>
    <t>Գոյություն ունեցող պողպատե  (St) Ø100 մուտքագծերի կտրում,  շուրթի հարթեցում     1 տեղ</t>
  </si>
  <si>
    <t>Գոյություն ունեցող պոլիէթիլենե Ø80 մուտքագծերի կտրում  1 տեղ</t>
  </si>
  <si>
    <t>Գոյություն ունեցող պոլիէթիլենե Ø50 մուտքագծերի կտրում  1 տեղ</t>
  </si>
  <si>
    <t>Գոյություն ունեցող պոլիէթիլենե Ø40 մուտքագծերի կտրում  2 տեղ</t>
  </si>
  <si>
    <t>Գոյություն ունեցող պոլիէթիլենե Ø32 մուտքագծերի կտրում  4 տեղ</t>
  </si>
  <si>
    <t>Գոյություն ունեցող պոլիէթիլենե Ø25 մուտքագծերի կտրում, 36 տեղ</t>
  </si>
  <si>
    <t>Գոյություն ունեցող պոլիէթիլենե Ø20 մուտքագծերի կտրում  150 տեղ</t>
  </si>
  <si>
    <t>Պողպատե (St) եռակցվող խողովակների մոնտաժում խրամուղիներում DN89x5</t>
  </si>
  <si>
    <t>Պողպատե (St) եռակցվող խողովակների մոնտաժում խրամուղիներում DN57x4</t>
  </si>
  <si>
    <t xml:space="preserve">Պոլիէթիլենե  (PE100) եռակցվող խողովակների մոնտաժում խրամուղիներում de110, PN=1,0 ՄՊա </t>
  </si>
  <si>
    <t xml:space="preserve">Պոլիէթիլենե  (PE100) եռակցվող խողովակների մոնտաժում խրամուղիներում de90, PN=1,0 ՄՊա </t>
  </si>
  <si>
    <t xml:space="preserve">Պոլիէթիլենե  (PE100) եռակցվող խողովակների մոնտաժում խրամուղիներում de63, PN=1,0 ՄՊա </t>
  </si>
  <si>
    <t xml:space="preserve">Պոլիէթիլենե  (PE100) եռակցվող խողովակների մոնտաժում խրամուղիներում de40, PN=1,0 ՄՊա </t>
  </si>
  <si>
    <t xml:space="preserve">Պոլիէթիլենե  (PE100) եռակցվող խողովակների մոնտաժում խրամուղիներում de32, PN=1,0 ՄՊա </t>
  </si>
  <si>
    <t xml:space="preserve">Պոլիէթիլենե  (PE100) եռակցվող խողովակների մոնտաժում խրամուղիներում de25, PN=1,0 ՄՊա </t>
  </si>
  <si>
    <t>Պոլիմերավազային հատակի սալ (ՀՍՊԱ) D=900</t>
  </si>
  <si>
    <t>Պոլիմերավազային հորի պատի օղակ (ՊՕՊԱ) D=900, H=900</t>
  </si>
  <si>
    <t>Պոլիմերավազային հորի պատի օղակ (ՊՕՊԱ) D=900, H=450</t>
  </si>
  <si>
    <t xml:space="preserve">Պոլիմերավազային ծածկի սալ, պոլիմերավազային ծանր կափարիչով ՄՊԱ D=600 </t>
  </si>
  <si>
    <t>Երկկողմանի ներքին պարուրակով մետաղական գնդային  փականների մոնտաժում DN32</t>
  </si>
  <si>
    <t>Երկկողմանի ներքին պարուրակով մետաղական գնդային  փականների մոնտաժում DN25</t>
  </si>
  <si>
    <t>26*</t>
  </si>
  <si>
    <t>27*</t>
  </si>
  <si>
    <t>28*</t>
  </si>
  <si>
    <t>29*</t>
  </si>
  <si>
    <t>30*</t>
  </si>
  <si>
    <t>31*</t>
  </si>
  <si>
    <t>32*</t>
  </si>
  <si>
    <t>Մեխանիկական  (C դասի) ջրաչափերի մոնտաժում DN100</t>
  </si>
  <si>
    <t>Մեխանիկական  (C դասի) ջրաչափերի մոնտաժում DN80</t>
  </si>
  <si>
    <t>Մեխանիկական  (C դասի) ջրաչափերի մոնտաժում DN50</t>
  </si>
  <si>
    <t>Մեխանիկական  (C դասի) ջրաչափերի մոնտաժում DN32</t>
  </si>
  <si>
    <t>Մեխանիկական  (C դասի) ջրաչափերի մոնտաժում DN25</t>
  </si>
  <si>
    <t>16-134
q=0.5</t>
  </si>
  <si>
    <t>16-135
q=0.5</t>
  </si>
  <si>
    <t>Պայմ.      22-368</t>
  </si>
  <si>
    <t>Պայմ.      22-370</t>
  </si>
  <si>
    <t>Ֆիլտրի մոնտաժում DN100, PN=1.0ՄՊա</t>
  </si>
  <si>
    <t>Ֆիլտրի մոնտաժում DN80, PN=1.0ՄՊա</t>
  </si>
  <si>
    <t>Ֆիլտրի մոնտաժում DN50, PN=1.0ՄՊա</t>
  </si>
  <si>
    <t>Պոլիէթիլեն de90(PE100) միջադիրի մոնտաժում</t>
  </si>
  <si>
    <t>Պոլիէթիլեն de63(PE100) միջադիրի մոնտաժում</t>
  </si>
  <si>
    <t>Երկկողմանի ներքին պարուրակով մետաղական ֆիլտրերի մոնտաժում DN32</t>
  </si>
  <si>
    <t>Երկկողմանի ներքին պարուրակով մետաղական ֆիլտրերի մոնտաժում DN25</t>
  </si>
  <si>
    <t>Երկկողմանի արտաքին պարուրակով մետաղական կցորդիչների մոնտաժում DN32</t>
  </si>
  <si>
    <t>Երկկողմանի արտաքին պարուրակով մետաղական կցորդիչների մոնտաժում DN25</t>
  </si>
  <si>
    <t>Երկկողմանի ներքին պարուրակով մետաղական կցորդիչների մոնտաժում DN32</t>
  </si>
  <si>
    <t>Երկկողմանի ներքին պարուրակով մետաղական կցորդիչների մոնտաժում DN25</t>
  </si>
  <si>
    <t>Պոլիէթիլենե կցամասի մոնտաժում (էգ) DN32</t>
  </si>
  <si>
    <t>Պոլիէթիլենե կցամասի մոնտաժում (որձ) DN32</t>
  </si>
  <si>
    <t>Պոլիէթիլենե կցամասի մոնտաժում (էգ) DN25</t>
  </si>
  <si>
    <t>Պոլիէթիլենե կցամասի մոնտաժում (որձ) DN25</t>
  </si>
  <si>
    <t>Ջրաչափի միացումների մոնտաժում DN32</t>
  </si>
  <si>
    <t>Ջրաչափի միացումների մոնտաժում DN25</t>
  </si>
  <si>
    <t>62*</t>
  </si>
  <si>
    <t>63*</t>
  </si>
  <si>
    <t>64*</t>
  </si>
  <si>
    <t>65*</t>
  </si>
  <si>
    <t>Պոլիէթիլեն de40(PE100)- մետաղ DN32(St) մետաղական ներքին պարուրակով կցորդիչների  մոնտաժում</t>
  </si>
  <si>
    <t>Պոլիէթիլեն de32(PE100)- մետաղ DN25(St) մետաղական ներքին պարուրակով կցորդիչների  մոնտաժում</t>
  </si>
  <si>
    <t>Պոլիէթիլեն de25(PE100)- մետաղ DN20(St) մետաղական ներքին պարուրակով կցորդիչների  մոնտաժում</t>
  </si>
  <si>
    <t>Պոլիէթիլեն de25(PE100)- մետաղ DN15(St) մետաղական ներքին պարուրակով կցորդիչների  մոնտաժում</t>
  </si>
  <si>
    <r>
      <t xml:space="preserve">Պոլիէթիլենե (PE100) արմունկ de25, </t>
    </r>
    <r>
      <rPr>
        <sz val="11"/>
        <rFont val="Calibri"/>
        <family val="2"/>
        <charset val="204"/>
      </rPr>
      <t>α=</t>
    </r>
    <r>
      <rPr>
        <sz val="11"/>
        <rFont val="Sylfaen"/>
        <family val="1"/>
      </rPr>
      <t>90</t>
    </r>
    <r>
      <rPr>
        <vertAlign val="superscript"/>
        <sz val="11"/>
        <rFont val="Sylfaen"/>
        <family val="1"/>
        <charset val="204"/>
      </rPr>
      <t>0</t>
    </r>
  </si>
  <si>
    <t>Պոլիէթիլենե (PE100) խողովակների միացում խամութային անցումով de250xde110</t>
  </si>
  <si>
    <t>Պոլիէթիլենե (PE100) խողովակների միացում խամութային անցումով de160xde90</t>
  </si>
  <si>
    <t>Պոլիէթիլենե (PE100) խողովակների միացում խամութային անցումով de110xde63</t>
  </si>
  <si>
    <t>Պոլիէթիլենե (PE100) խողովակների միացում խամութային անցումով DN110xDN32</t>
  </si>
  <si>
    <t>Պոլիէթիլենե (PE100) խողովակների միացում խամութային անցումով DN110xDN25</t>
  </si>
  <si>
    <t>Պոլիէթիլենե պարուրակային կցորդիչների մոնտաժում de110</t>
  </si>
  <si>
    <t>Պոլիէթիլենե պարուրակային կցորդիչների մոնտաժում de90</t>
  </si>
  <si>
    <t>Պոլիէթիլենե պարուրակային կցորդիչների մոնտաժում de63</t>
  </si>
  <si>
    <t>Պողպատե (St) DN114x5, DN89x5, DN57x4 խողովակների և ձևավոր մասերի մակերեսների երկշերտ ներկում՝ հակակոռոզիոն ներկով</t>
  </si>
  <si>
    <r>
      <t>Պողպատե (St) DN114x5, DN89x5, DN57x4 խողովակների և ձևավոր մասերի հակակոռոզիոն  մեկուսացում (1.25մ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</si>
  <si>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DN114x5, DN89x5, DN57x4 խողովակների փորձարկում, լվացում, ախտահանում</t>
  </si>
  <si>
    <t>Պոլիէթիլենե (PE100) de110 - de25 խողովակների փորձարկում, լվացում, ախտահանում</t>
  </si>
  <si>
    <t>Գոյություն ունեցող Ø100 սեպավոր փականի ապամոնտաժում</t>
  </si>
  <si>
    <t>Գոյություն ունեցող Ø80 սեպավոր փականի ապամոնտաժում</t>
  </si>
  <si>
    <t>Գոյություն ունեցող Ø50 սեպավոր փականի ապամոնտաժում</t>
  </si>
  <si>
    <t>Գոյություն ունեցող Ø100 ֆիլտրի ապամոնտաժում</t>
  </si>
  <si>
    <t>Գոյություն ունեցող Ø80 ֆիլտրի ապամոնտաժում</t>
  </si>
  <si>
    <t>Գոյություն ունեցող Ø50 ֆիլտրի ապամոնտաժում</t>
  </si>
  <si>
    <t>Գոյություն ունեցող Ø100 ջրաչափերի ապամոնտաժում</t>
  </si>
  <si>
    <t>Գոյություն ունեցող Ø80 ջրաչափերի ապամոնտաժում</t>
  </si>
  <si>
    <t>Գոյություն ունեցող Ø50 ջրաչափերի ապամոնտաժում</t>
  </si>
  <si>
    <t>Գոյություն ունեցող Ø32 ջրաչափերի ապամոնտաժում</t>
  </si>
  <si>
    <t xml:space="preserve">Գոյություն ունեցող Ø25 ջրաչափերի ապամոնտաժում </t>
  </si>
  <si>
    <t>Երկկողմանի արտաքին պարուրակով մետաղական կարճախողովակների մոնտաժում DN32, L=50մմ, 2տեղ</t>
  </si>
  <si>
    <t>Երկկողմանի արտաքին պարուրակով մետաղական կարճախողովակների մոնտաժում DN25, L=50մմ, 4տեղ</t>
  </si>
  <si>
    <t>Երկկողմանի արտաքին պարուրակով մետաղական կարճախողովակի մոնտաժում DN20, L=250մմ, 56տեղ</t>
  </si>
  <si>
    <t>Երկկողմանի արտաքին պարուրակով մետաղական կարճախողովակի մոնտաժում DN15, L=160մմ, 300տեղ</t>
  </si>
  <si>
    <t xml:space="preserve">Պայմ.      22-370        q=0.6 </t>
  </si>
  <si>
    <t xml:space="preserve">Պայմ.      22-369                 q=0.6 </t>
  </si>
  <si>
    <t xml:space="preserve">Պայմ.      22-368                    q=0.6 </t>
  </si>
  <si>
    <t>Պայմ.     16-135  q=0.5</t>
  </si>
  <si>
    <t>Հողային, քանդման և շինարարական աշխատանքներ</t>
  </si>
  <si>
    <t>Գոյություն ունեցող բետոնի քանդում</t>
  </si>
  <si>
    <t>22-446 q=0,8</t>
  </si>
  <si>
    <t xml:space="preserve">P23-144  </t>
  </si>
  <si>
    <t>Բարձած դիտահորի  ծածկի սալի և պատի օղակի տեղափոխում 13կմ, հանձնելով շահագործող կազմակերպությանը</t>
  </si>
  <si>
    <t>Գոյություն ունեցող Dմիջ=1.0մ Hմիջ=2.0մ չափերով դիտահորի ծածկի սալի, պատի օղակների ապամոնտաժում, բարձում ա/մ</t>
  </si>
  <si>
    <t>Խրամուղու կտրվածքի ամբողջ պարագծով  բիտումպոլիմերային մածիկի քսում /37.0մ/</t>
  </si>
  <si>
    <t>Պայմ.   22-408    q=0.6</t>
  </si>
  <si>
    <t>22-77        q=0.6</t>
  </si>
  <si>
    <t xml:space="preserve">Ըստ նամակի    g=2.4           </t>
  </si>
  <si>
    <t>Խրամուղու և փոսորակների մշակում VI կարգի գրունտներում ձեռքով, բարձելով ա/մ և տեղափոխելով 4.0կմ</t>
  </si>
  <si>
    <t>Խրամուղու և փոսորակների մշակում IV կարգի գրունտներում ձեռքով, բարձելով ա/մ և տեղափոխելով 4.0կմ</t>
  </si>
  <si>
    <t>Խրամուղու և փոսորակների ետլիցք  ձեռքով ավազով` տոփանումով</t>
  </si>
  <si>
    <t>Խրամուղու կտրվածքի ամբողջ պարագծով  բիտումպոլիմերային մածիկի քսում /850.0մ/</t>
  </si>
  <si>
    <t>Բետոնե hիմքերի իրականացում B7.5 դասի բետոնով</t>
  </si>
  <si>
    <t>Բազալտե եզրաքարերի ապամոնտաժում նախապատրաստական շերտի հետ միասին</t>
  </si>
  <si>
    <t>Ապամոնտաժված բազալտե եզրաքարերի վերականգնում</t>
  </si>
  <si>
    <t>Բազալտե եզրաքարերի վերականգնում նորով</t>
  </si>
  <si>
    <t>Բազալտե եզրաքարերի հիմքերի իրականացում B7.5 դասի բետոնով</t>
  </si>
  <si>
    <t>Պայմ.      27-86-1</t>
  </si>
  <si>
    <t>27-86-1</t>
  </si>
  <si>
    <t>Գոյություն ունեցող պողպատե  (St) Ø20 խողովակների կտրում,  շուրթի հարթեցում (10 տեղ)</t>
  </si>
  <si>
    <t>Գոյություն ունեցող պողպատե  (St) Ø15 խողովակների կտրում,  շուրթի հարթեցում (15 տեղ)</t>
  </si>
  <si>
    <r>
      <rPr>
        <sz val="11"/>
        <rFont val="Symbol"/>
        <family val="1"/>
        <charset val="2"/>
      </rPr>
      <t>Æ20</t>
    </r>
    <r>
      <rPr>
        <sz val="11"/>
        <rFont val="Sylfaen"/>
        <family val="1"/>
      </rPr>
      <t>(St) խողովակի խցափակում պողպատե խցափակիչով էլ. Եռակցմամբ</t>
    </r>
  </si>
  <si>
    <r>
      <rPr>
        <sz val="11"/>
        <rFont val="Symbol"/>
        <family val="1"/>
        <charset val="2"/>
      </rPr>
      <t>Æ15</t>
    </r>
    <r>
      <rPr>
        <sz val="11"/>
        <rFont val="Sylfaen"/>
        <family val="1"/>
      </rPr>
      <t>(St) խողովակի խցափակում պողպատե խցափակիչով էլ. Եռակցմամբ</t>
    </r>
  </si>
  <si>
    <t>Գոյություն ունեցող Ø150 սեպավոր փականի ապամոնտաժում</t>
  </si>
  <si>
    <t xml:space="preserve">Պայմ.      22-372     q=0.6 </t>
  </si>
  <si>
    <t>Պոլիէթիլենե (GF) խողովակների մոնտաժում խրամուղիներում DN350, որպես պատյան (կոյուղու կոլեկտորների հետ հատման տեղում)</t>
  </si>
  <si>
    <t>Պոլիէթիլենե (GF) խողովակների մոնտաժում խրամուղիներում DN315, որպես պատյան (կոյուղու կոլեկտորների հետ հատման տեղում)</t>
  </si>
  <si>
    <t>Պոլիէթիլենե (GF) խողովակների մոնտաժում խրամուղիներում DN250, որպես պատյան (կոյուղու կոլեկտորների հետ հատման տեղում)</t>
  </si>
  <si>
    <t>Պոլիէթիլենե (GF) խողովակների մոնտաժում խրամուղիներում DN200, որպես պատյան (կոյուղու կոլեկտորների հետ հատման տեղում)</t>
  </si>
  <si>
    <t>Պոլիէթիլենե (PE100) խողովակների մոնտաժում խրամուղիներում DN160, որպես պատյան (կոյուղու կոլեկտորի հետ հատման տեղում)</t>
  </si>
  <si>
    <t>Պոլիէթիլենե (PE100) խողովակների մոնտաժում խրամուղիներում DN110, որպես պատյան (կոյուղու կոլեկտորի հետ հատման տեղում)</t>
  </si>
  <si>
    <t>Պայմ.       22-124</t>
  </si>
  <si>
    <t>Պայմ.   22-121</t>
  </si>
  <si>
    <t>Պայմ.   22-402    q=0.6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</si>
  <si>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>150(St) խողովակի խցափակում 0.25x0.25մ, δ=4.0մմ չափերի պողպատե թիթեղով էլ. եռակցմամբ (2 տեղ)</t>
    </r>
    <r>
      <rPr>
        <sz val="11"/>
        <rFont val="Sylfaen"/>
        <family val="1"/>
        <charset val="2"/>
      </rPr>
      <t>, 2.5կգ</t>
    </r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</si>
  <si>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>300(St) խողովակի խցափակում 0.35x0.35մ, δ=4.0մմ չափերի պողպատե թիթեղով էլ. եռակցմամբ (1 տեղ)</t>
    </r>
    <r>
      <rPr>
        <sz val="11"/>
        <rFont val="Sylfaen"/>
        <family val="1"/>
        <charset val="2"/>
      </rPr>
      <t>, 3.9կգ</t>
    </r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</si>
  <si>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>100(St) խողովակի խցափակում 0.15x0.15մ, δ=4.0մմ չափերի պողպատե թիթեղով էլ. եռակցմամբ (2 տեղ)</t>
    </r>
    <r>
      <rPr>
        <sz val="11"/>
        <rFont val="Sylfaen"/>
        <family val="1"/>
        <charset val="2"/>
      </rPr>
      <t>, 1.4կգ</t>
    </r>
  </si>
  <si>
    <t>24*</t>
  </si>
  <si>
    <t>25*</t>
  </si>
  <si>
    <t>Խրամուղու և փոսորակների մշակում V կարգի գրունտներում, կողալիցքով</t>
  </si>
  <si>
    <t/>
  </si>
  <si>
    <t>Բաժին I</t>
  </si>
  <si>
    <t xml:space="preserve">I.1. Ջրագիծ-1 (W1) </t>
  </si>
  <si>
    <r>
      <t>I.2. Ջրագիծ-1-1 (W</t>
    </r>
    <r>
      <rPr>
        <b/>
        <vertAlign val="subscript"/>
        <sz val="11"/>
        <rFont val="Sylfaen"/>
        <family val="1"/>
      </rPr>
      <t>1-1</t>
    </r>
    <r>
      <rPr>
        <b/>
        <sz val="11"/>
        <rFont val="Sylfaen"/>
        <family val="1"/>
      </rPr>
      <t xml:space="preserve">) </t>
    </r>
  </si>
  <si>
    <r>
      <t>I.3. Ջրագիծ-2 (W</t>
    </r>
    <r>
      <rPr>
        <b/>
        <vertAlign val="subscript"/>
        <sz val="11"/>
        <rFont val="Sylfaen"/>
        <family val="1"/>
      </rPr>
      <t>2</t>
    </r>
    <r>
      <rPr>
        <b/>
        <sz val="11"/>
        <rFont val="Sylfaen"/>
        <family val="1"/>
      </rPr>
      <t xml:space="preserve">) </t>
    </r>
  </si>
  <si>
    <r>
      <t>I.4. Ջրագիծ-2-1 (W</t>
    </r>
    <r>
      <rPr>
        <b/>
        <vertAlign val="subscript"/>
        <sz val="11"/>
        <rFont val="Sylfaen"/>
        <family val="1"/>
      </rPr>
      <t>2-1</t>
    </r>
    <r>
      <rPr>
        <b/>
        <sz val="11"/>
        <rFont val="Sylfaen"/>
        <family val="1"/>
      </rPr>
      <t>)</t>
    </r>
  </si>
  <si>
    <r>
      <t>I.5. Ջրագիծ-2-2 (W</t>
    </r>
    <r>
      <rPr>
        <b/>
        <vertAlign val="subscript"/>
        <sz val="11"/>
        <rFont val="Sylfaen"/>
        <family val="1"/>
      </rPr>
      <t>2-2</t>
    </r>
    <r>
      <rPr>
        <b/>
        <sz val="11"/>
        <rFont val="Sylfaen"/>
        <family val="1"/>
      </rPr>
      <t>)</t>
    </r>
  </si>
  <si>
    <r>
      <t>I.6. Ջրագիծ-2-3 (W</t>
    </r>
    <r>
      <rPr>
        <b/>
        <vertAlign val="subscript"/>
        <sz val="11"/>
        <rFont val="Sylfaen"/>
        <family val="1"/>
      </rPr>
      <t>2-3</t>
    </r>
    <r>
      <rPr>
        <b/>
        <sz val="11"/>
        <rFont val="Sylfaen"/>
        <family val="1"/>
      </rPr>
      <t>)</t>
    </r>
  </si>
  <si>
    <r>
      <t>I.7 .Ջրագիծ-2-4 (W</t>
    </r>
    <r>
      <rPr>
        <b/>
        <vertAlign val="subscript"/>
        <sz val="11"/>
        <rFont val="Sylfaen"/>
        <family val="1"/>
      </rPr>
      <t>2-4</t>
    </r>
    <r>
      <rPr>
        <b/>
        <sz val="11"/>
        <rFont val="Sylfaen"/>
        <family val="1"/>
      </rPr>
      <t>)</t>
    </r>
  </si>
  <si>
    <r>
      <t>I.8. Ջրագիծ-3 (W</t>
    </r>
    <r>
      <rPr>
        <b/>
        <vertAlign val="subscript"/>
        <sz val="11"/>
        <rFont val="Sylfaen"/>
        <family val="1"/>
      </rPr>
      <t>3</t>
    </r>
    <r>
      <rPr>
        <b/>
        <sz val="11"/>
        <rFont val="Sylfaen"/>
        <family val="1"/>
      </rPr>
      <t xml:space="preserve">) </t>
    </r>
  </si>
  <si>
    <r>
      <t>I.9. Ջրագիծ-3-1 (W</t>
    </r>
    <r>
      <rPr>
        <b/>
        <vertAlign val="subscript"/>
        <sz val="11"/>
        <rFont val="Sylfaen"/>
        <family val="1"/>
      </rPr>
      <t>3-1</t>
    </r>
    <r>
      <rPr>
        <b/>
        <sz val="11"/>
        <rFont val="Sylfaen"/>
        <family val="1"/>
      </rPr>
      <t xml:space="preserve">) </t>
    </r>
  </si>
  <si>
    <r>
      <t xml:space="preserve"> I.10. Ջրագիծ-3-2 (W</t>
    </r>
    <r>
      <rPr>
        <b/>
        <vertAlign val="subscript"/>
        <sz val="11"/>
        <rFont val="Sylfaen"/>
        <family val="1"/>
      </rPr>
      <t>3-2</t>
    </r>
    <r>
      <rPr>
        <b/>
        <sz val="11"/>
        <rFont val="Sylfaen"/>
        <family val="1"/>
      </rPr>
      <t xml:space="preserve">) </t>
    </r>
  </si>
  <si>
    <r>
      <t xml:space="preserve"> I.11. Ջրագիծ-4 (W</t>
    </r>
    <r>
      <rPr>
        <b/>
        <vertAlign val="subscript"/>
        <sz val="11"/>
        <rFont val="Sylfaen"/>
        <family val="1"/>
      </rPr>
      <t>4</t>
    </r>
    <r>
      <rPr>
        <b/>
        <sz val="11"/>
        <rFont val="Sylfaen"/>
        <family val="1"/>
      </rPr>
      <t xml:space="preserve">) </t>
    </r>
  </si>
  <si>
    <r>
      <t xml:space="preserve"> I.12. Ջրագիծ-5 (W</t>
    </r>
    <r>
      <rPr>
        <b/>
        <vertAlign val="subscript"/>
        <sz val="11"/>
        <rFont val="Sylfaen"/>
        <family val="1"/>
      </rPr>
      <t>5</t>
    </r>
    <r>
      <rPr>
        <b/>
        <sz val="11"/>
        <rFont val="Sylfaen"/>
        <family val="1"/>
      </rPr>
      <t xml:space="preserve">) </t>
    </r>
  </si>
  <si>
    <r>
      <t xml:space="preserve"> I.13. Ջրագիծ-6 (W</t>
    </r>
    <r>
      <rPr>
        <b/>
        <vertAlign val="subscript"/>
        <sz val="11"/>
        <rFont val="Sylfaen"/>
        <family val="1"/>
      </rPr>
      <t>6</t>
    </r>
    <r>
      <rPr>
        <b/>
        <sz val="11"/>
        <rFont val="Sylfaen"/>
        <family val="1"/>
      </rPr>
      <t xml:space="preserve">) </t>
    </r>
  </si>
  <si>
    <r>
      <t xml:space="preserve"> I.14. Ջրագիծ-6-1 (W</t>
    </r>
    <r>
      <rPr>
        <b/>
        <vertAlign val="subscript"/>
        <sz val="11"/>
        <rFont val="Sylfaen"/>
        <family val="1"/>
      </rPr>
      <t>6-1</t>
    </r>
    <r>
      <rPr>
        <b/>
        <sz val="11"/>
        <rFont val="Sylfaen"/>
        <family val="1"/>
      </rPr>
      <t xml:space="preserve">) </t>
    </r>
  </si>
  <si>
    <r>
      <t xml:space="preserve"> I.15. Ջրագիծ-7 (W</t>
    </r>
    <r>
      <rPr>
        <b/>
        <vertAlign val="subscript"/>
        <sz val="11"/>
        <rFont val="Sylfaen"/>
        <family val="1"/>
      </rPr>
      <t>7</t>
    </r>
    <r>
      <rPr>
        <b/>
        <sz val="11"/>
        <rFont val="Sylfaen"/>
        <family val="1"/>
      </rPr>
      <t xml:space="preserve">) </t>
    </r>
  </si>
  <si>
    <r>
      <t xml:space="preserve"> I.16. Ջրագիծ-8 (W</t>
    </r>
    <r>
      <rPr>
        <b/>
        <vertAlign val="subscript"/>
        <sz val="11"/>
        <rFont val="Sylfaen"/>
        <family val="1"/>
      </rPr>
      <t>8</t>
    </r>
    <r>
      <rPr>
        <b/>
        <sz val="11"/>
        <rFont val="Sylfaen"/>
        <family val="1"/>
      </rPr>
      <t xml:space="preserve">) </t>
    </r>
  </si>
  <si>
    <r>
      <t xml:space="preserve"> I.17. Ջրագիծ-8-1 (W</t>
    </r>
    <r>
      <rPr>
        <b/>
        <vertAlign val="subscript"/>
        <sz val="11"/>
        <rFont val="Sylfaen"/>
        <family val="1"/>
      </rPr>
      <t>8-1</t>
    </r>
    <r>
      <rPr>
        <b/>
        <sz val="11"/>
        <rFont val="Sylfaen"/>
        <family val="1"/>
      </rPr>
      <t xml:space="preserve">) </t>
    </r>
  </si>
  <si>
    <r>
      <t xml:space="preserve"> I.18. Ջրագիծ-9 (W</t>
    </r>
    <r>
      <rPr>
        <b/>
        <vertAlign val="subscript"/>
        <sz val="11"/>
        <rFont val="Sylfaen"/>
        <family val="1"/>
      </rPr>
      <t>9</t>
    </r>
    <r>
      <rPr>
        <b/>
        <sz val="11"/>
        <rFont val="Sylfaen"/>
        <family val="1"/>
      </rPr>
      <t xml:space="preserve">) </t>
    </r>
  </si>
  <si>
    <r>
      <t xml:space="preserve"> I.19. Ջրագիծ-10 (W</t>
    </r>
    <r>
      <rPr>
        <b/>
        <vertAlign val="subscript"/>
        <sz val="11"/>
        <rFont val="Sylfaen"/>
        <family val="1"/>
      </rPr>
      <t>10</t>
    </r>
    <r>
      <rPr>
        <b/>
        <sz val="11"/>
        <rFont val="Sylfaen"/>
        <family val="1"/>
      </rPr>
      <t xml:space="preserve">) </t>
    </r>
  </si>
  <si>
    <r>
      <t xml:space="preserve"> I.20. Ջրագիծ-11 (W</t>
    </r>
    <r>
      <rPr>
        <b/>
        <vertAlign val="subscript"/>
        <sz val="11"/>
        <rFont val="Sylfaen"/>
        <family val="1"/>
      </rPr>
      <t>11</t>
    </r>
    <r>
      <rPr>
        <b/>
        <sz val="11"/>
        <rFont val="Sylfaen"/>
        <family val="1"/>
      </rPr>
      <t xml:space="preserve">) </t>
    </r>
  </si>
  <si>
    <r>
      <t xml:space="preserve"> I.21. Ջրագիծ-12 (W</t>
    </r>
    <r>
      <rPr>
        <b/>
        <vertAlign val="subscript"/>
        <sz val="11"/>
        <rFont val="Sylfaen"/>
        <family val="1"/>
      </rPr>
      <t>12</t>
    </r>
    <r>
      <rPr>
        <b/>
        <sz val="11"/>
        <rFont val="Sylfaen"/>
        <family val="1"/>
      </rPr>
      <t xml:space="preserve">) </t>
    </r>
  </si>
  <si>
    <r>
      <t xml:space="preserve"> I.22. Ջրագիծ-13 (W</t>
    </r>
    <r>
      <rPr>
        <b/>
        <vertAlign val="subscript"/>
        <sz val="11"/>
        <rFont val="Sylfaen"/>
        <family val="1"/>
      </rPr>
      <t>13</t>
    </r>
    <r>
      <rPr>
        <b/>
        <sz val="11"/>
        <rFont val="Sylfaen"/>
        <family val="1"/>
      </rPr>
      <t xml:space="preserve">) </t>
    </r>
  </si>
  <si>
    <r>
      <t xml:space="preserve"> I.23. Ջրագիծ-14 (W</t>
    </r>
    <r>
      <rPr>
        <b/>
        <vertAlign val="subscript"/>
        <sz val="11"/>
        <rFont val="Sylfaen"/>
        <family val="1"/>
      </rPr>
      <t>14</t>
    </r>
    <r>
      <rPr>
        <b/>
        <sz val="11"/>
        <rFont val="Sylfaen"/>
        <family val="1"/>
      </rPr>
      <t xml:space="preserve">) </t>
    </r>
  </si>
  <si>
    <r>
      <t xml:space="preserve"> I.24. Ջրագիծ-15 (W</t>
    </r>
    <r>
      <rPr>
        <b/>
        <vertAlign val="subscript"/>
        <sz val="11"/>
        <rFont val="Sylfaen"/>
        <family val="1"/>
      </rPr>
      <t>15</t>
    </r>
    <r>
      <rPr>
        <b/>
        <sz val="11"/>
        <rFont val="Sylfaen"/>
        <family val="1"/>
      </rPr>
      <t xml:space="preserve">) </t>
    </r>
  </si>
  <si>
    <r>
      <t xml:space="preserve"> I.25. Ջրագիծ-16 (W</t>
    </r>
    <r>
      <rPr>
        <b/>
        <vertAlign val="subscript"/>
        <sz val="11"/>
        <rFont val="Sylfaen"/>
        <family val="1"/>
      </rPr>
      <t>16</t>
    </r>
    <r>
      <rPr>
        <b/>
        <sz val="11"/>
        <rFont val="Sylfaen"/>
        <family val="1"/>
      </rPr>
      <t xml:space="preserve">) </t>
    </r>
  </si>
  <si>
    <r>
      <t xml:space="preserve"> I.26. Ջրագիծ-17 (W</t>
    </r>
    <r>
      <rPr>
        <b/>
        <vertAlign val="subscript"/>
        <sz val="11"/>
        <rFont val="Sylfaen"/>
        <family val="1"/>
      </rPr>
      <t>17</t>
    </r>
    <r>
      <rPr>
        <b/>
        <sz val="11"/>
        <rFont val="Sylfaen"/>
        <family val="1"/>
      </rPr>
      <t xml:space="preserve">) </t>
    </r>
  </si>
  <si>
    <r>
      <t xml:space="preserve"> I.27. Ջրագիծ-18 (W</t>
    </r>
    <r>
      <rPr>
        <b/>
        <vertAlign val="subscript"/>
        <sz val="11"/>
        <rFont val="Sylfaen"/>
        <family val="1"/>
      </rPr>
      <t>18</t>
    </r>
    <r>
      <rPr>
        <b/>
        <sz val="11"/>
        <rFont val="Sylfaen"/>
        <family val="1"/>
      </rPr>
      <t xml:space="preserve">) </t>
    </r>
  </si>
  <si>
    <r>
      <t xml:space="preserve"> I.28. Ջրագիծ-19 (W</t>
    </r>
    <r>
      <rPr>
        <b/>
        <vertAlign val="subscript"/>
        <sz val="11"/>
        <rFont val="Sylfaen"/>
        <family val="1"/>
      </rPr>
      <t>19</t>
    </r>
    <r>
      <rPr>
        <b/>
        <sz val="11"/>
        <rFont val="Sylfaen"/>
        <family val="1"/>
      </rPr>
      <t xml:space="preserve">) </t>
    </r>
  </si>
  <si>
    <r>
      <t xml:space="preserve"> I.29. Ջրագիծ-20 (W</t>
    </r>
    <r>
      <rPr>
        <b/>
        <vertAlign val="subscript"/>
        <sz val="11"/>
        <rFont val="Sylfaen"/>
        <family val="1"/>
      </rPr>
      <t>20</t>
    </r>
    <r>
      <rPr>
        <b/>
        <sz val="11"/>
        <rFont val="Sylfaen"/>
        <family val="1"/>
      </rPr>
      <t xml:space="preserve">) </t>
    </r>
  </si>
  <si>
    <r>
      <t xml:space="preserve"> I.30. Ջրագիծ-21 (W</t>
    </r>
    <r>
      <rPr>
        <b/>
        <vertAlign val="subscript"/>
        <sz val="11"/>
        <rFont val="Sylfaen"/>
        <family val="1"/>
      </rPr>
      <t>21</t>
    </r>
    <r>
      <rPr>
        <b/>
        <sz val="11"/>
        <rFont val="Sylfaen"/>
        <family val="1"/>
      </rPr>
      <t xml:space="preserve">) </t>
    </r>
  </si>
  <si>
    <r>
      <t>I.31. Ջրագիծ-22 (W</t>
    </r>
    <r>
      <rPr>
        <b/>
        <vertAlign val="subscript"/>
        <sz val="11"/>
        <rFont val="Sylfaen"/>
        <family val="1"/>
      </rPr>
      <t>22</t>
    </r>
    <r>
      <rPr>
        <b/>
        <sz val="11"/>
        <rFont val="Sylfaen"/>
        <family val="1"/>
      </rPr>
      <t xml:space="preserve">) </t>
    </r>
  </si>
  <si>
    <r>
      <t>I.32. Ջրագիծ-23 (W</t>
    </r>
    <r>
      <rPr>
        <b/>
        <vertAlign val="subscript"/>
        <sz val="11"/>
        <rFont val="Sylfaen"/>
        <family val="1"/>
      </rPr>
      <t>23</t>
    </r>
    <r>
      <rPr>
        <b/>
        <sz val="11"/>
        <rFont val="Sylfaen"/>
        <family val="1"/>
      </rPr>
      <t xml:space="preserve">) </t>
    </r>
  </si>
  <si>
    <r>
      <t>I.33. Ջրագիծ-24 (W</t>
    </r>
    <r>
      <rPr>
        <b/>
        <vertAlign val="subscript"/>
        <sz val="11"/>
        <rFont val="Sylfaen"/>
        <family val="1"/>
      </rPr>
      <t>24</t>
    </r>
    <r>
      <rPr>
        <b/>
        <sz val="11"/>
        <rFont val="Sylfaen"/>
        <family val="1"/>
      </rPr>
      <t xml:space="preserve">) </t>
    </r>
  </si>
  <si>
    <r>
      <t>I.34. Ջրագիծ-25 (W</t>
    </r>
    <r>
      <rPr>
        <b/>
        <vertAlign val="subscript"/>
        <sz val="11"/>
        <rFont val="Sylfaen"/>
        <family val="1"/>
      </rPr>
      <t>25</t>
    </r>
    <r>
      <rPr>
        <b/>
        <sz val="11"/>
        <rFont val="Sylfaen"/>
        <family val="1"/>
      </rPr>
      <t xml:space="preserve">) </t>
    </r>
  </si>
  <si>
    <r>
      <t>I.35. Ջրագիծ-26 (W</t>
    </r>
    <r>
      <rPr>
        <b/>
        <vertAlign val="subscript"/>
        <sz val="11"/>
        <rFont val="Sylfaen"/>
        <family val="1"/>
      </rPr>
      <t>26</t>
    </r>
    <r>
      <rPr>
        <b/>
        <sz val="11"/>
        <rFont val="Sylfaen"/>
        <family val="1"/>
      </rPr>
      <t xml:space="preserve">) </t>
    </r>
  </si>
  <si>
    <t>I.36. Հրշեջ հիդրանտի հոր (ՀՀ) (4 հատ)</t>
  </si>
  <si>
    <t xml:space="preserve">I.37.  Մասնավոր տների և հասարակական նշանակության օբյեկտների մուտքագծերի փոխարինում </t>
  </si>
  <si>
    <t>I.38. Այլ աշխատանքներ</t>
  </si>
  <si>
    <t>II.1 Պոմպակայան</t>
  </si>
  <si>
    <t xml:space="preserve"> Ե/բ կլոր հոր D=2.0մ H=1.5մ</t>
  </si>
  <si>
    <t>7-448</t>
  </si>
  <si>
    <r>
      <t>Հավաքովի ե/բ ծածկի սալի տեղադրում, թուջե ծանր մտոցով, հիդրանտի միացման համար թուջե կափարիչով (Բետոն B25, W6, F50-0.56մ</t>
    </r>
    <r>
      <rPr>
        <vertAlign val="superscript"/>
        <sz val="11"/>
        <rFont val="Times Armenian"/>
        <family val="1"/>
      </rPr>
      <t>3</t>
    </r>
    <r>
      <rPr>
        <sz val="11"/>
        <rFont val="Times Armenian"/>
        <family val="1"/>
      </rPr>
      <t>, ամրան՝ A500C-76.7կգ, AI-8.7կգ )</t>
    </r>
  </si>
  <si>
    <t>Ñ³ï</t>
  </si>
  <si>
    <t xml:space="preserve"> Ե/բ կլոր հոր D=1.0մ H=1.5մ                   (լեկալ աղյուսներով)  (3 հատ)</t>
  </si>
  <si>
    <t>Ե/բ կլոր հիդրանտի հոր D=1.5մ H=1.5մ (4 հատ)</t>
  </si>
  <si>
    <t xml:space="preserve"> Ե/բ կլոր հոր D=1.5մ H=1.5մ (3 հատ)</t>
  </si>
  <si>
    <t xml:space="preserve"> Ե/բ կլոր հոր D=1.0մ H=1.5մ (2 հատ) </t>
  </si>
  <si>
    <t>Պոլիմերավազային հոր D=0.90մ, H=1.35մ  (4 հատ)</t>
  </si>
  <si>
    <t>Արժեքը,
հազ.դրամ</t>
  </si>
  <si>
    <t xml:space="preserve">ընդամ. </t>
  </si>
  <si>
    <t xml:space="preserve">Ø300(St) խողովակի ապամոնտաժում, բարձելով ա/մ տեղափոխում 4.0կմ </t>
  </si>
  <si>
    <t>Ընդամենը`</t>
  </si>
  <si>
    <t>Պողպատե (St) DN800-DN50 խողովակների ձևավոր մասեր (9 հատ)</t>
  </si>
  <si>
    <t>Պոլիէթիլեն de20(PE100) կցորդիչների մոնտաժում</t>
  </si>
  <si>
    <r>
      <t>7-281-1</t>
    </r>
    <r>
      <rPr>
        <vertAlign val="subscript"/>
        <sz val="9"/>
        <rFont val="Sylfaen"/>
        <family val="1"/>
      </rPr>
      <t>M</t>
    </r>
  </si>
  <si>
    <t>1-970  23-1</t>
  </si>
  <si>
    <t>ԲԱԺԻՆ II</t>
  </si>
  <si>
    <t>լրակազմ</t>
  </si>
  <si>
    <t>4*</t>
  </si>
  <si>
    <r>
      <t xml:space="preserve">* </t>
    </r>
    <r>
      <rPr>
        <i/>
        <sz val="11"/>
        <color theme="1"/>
        <rFont val="Sylfaen"/>
        <family val="1"/>
        <charset val="204"/>
      </rPr>
      <t>Պոմպային կայանքը, ճնշման կարգավորիչ փ</t>
    </r>
    <r>
      <rPr>
        <i/>
        <sz val="11"/>
        <color theme="1"/>
        <rFont val="Sylfaen"/>
        <family val="1"/>
      </rPr>
      <t>ականները, էլ. մագնիսական հոսքաչափերը, օդահեռները, ջրաչափերը և ջրաչափի միացումները տրամադրվելու են Պատվիրատուի կողմից</t>
    </r>
  </si>
  <si>
    <t xml:space="preserve">ԱԱՀ 20% </t>
  </si>
  <si>
    <t>Ընդհանուրը</t>
  </si>
  <si>
    <t>Հավելված թիվ 1</t>
  </si>
  <si>
    <t xml:space="preserve">«           »                                  2025թ.  կնքված </t>
  </si>
  <si>
    <t>ՋԿ-ՀԲՄԱՇՁԲ-25/6-Ա ծածկագրով պայմանագրի</t>
  </si>
  <si>
    <t>ԾԱՎԱԼԱԹԵՐԹ-ՆԱԽԱՀԱՇԻՎ</t>
  </si>
  <si>
    <t>ՋՐԱՄԱՏԱԿԱՐԱՐՄԱՆ ԽՈՂՈՎԱԿԱՇԱՐԵՐԻ ՀԵՏ ԿԱՊՎԱԾ ԱՇԽԱՏԱՆՔՆԵՐ-
 ՆՈւԲԱՐԱՇԵՆ ԹԱՂԱՄԱՍԻ ՋՐԱՄԱՏԱԿԱՐԱՐՄԱՆ I ԳՈՏՈւ ԲԱՇԽԻՉ ՑԱՆՑԻ ՎԵՐԱԿԱՌՈւՑՈւՄ, ԳՈՏԻԱՎՈՐՈւՄ</t>
  </si>
  <si>
    <t>Չափաբաժին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</si>
</sst>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0.0"/>
    <numFmt numFmtId="166" formatCode="#,##0.0"/>
    <numFmt numFmtId="167" formatCode="0.0000"/>
    <numFmt numFmtId="168" formatCode="0.000"/>
    <numFmt numFmtId="169" formatCode="#,##0.000"/>
    <numFmt numFmtId="170" formatCode="0.00000"/>
    <numFmt numFmtId="171" formatCode="#,##0.0000"/>
    <numFmt numFmtId="172" formatCode="#,##0.00000"/>
    <numFmt numFmtId="173" formatCode="#,##0.000000"/>
  </numFmts>
  <fonts count="39">
    <font>
      <sz val="11"/>
      <color theme="1"/>
      <name val="Calibri"/>
      <family val="2"/>
      <scheme val="minor"/>
    </font>
    <font>
      <sz val="11"/>
      <name val="Sylfaen"/>
      <family val="1"/>
    </font>
    <font>
      <i/>
      <sz val="11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sz val="10"/>
      <name val="Arial"/>
      <family val="2"/>
    </font>
    <font>
      <sz val="11"/>
      <name val="Sylfaen"/>
      <family val="1"/>
      <charset val="204"/>
    </font>
    <font>
      <sz val="10"/>
      <name val="Arial"/>
      <family val="2"/>
      <charset val="204"/>
    </font>
    <font>
      <vertAlign val="superscript"/>
      <sz val="11"/>
      <name val="Sylfaen"/>
      <family val="1"/>
    </font>
    <font>
      <vertAlign val="superscript"/>
      <sz val="11"/>
      <name val="Sylfaen"/>
      <family val="1"/>
      <charset val="204"/>
    </font>
    <font>
      <sz val="11"/>
      <color theme="1"/>
      <name val="Sylfaen"/>
      <family val="1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Armenian"/>
      <family val="1"/>
    </font>
    <font>
      <vertAlign val="superscript"/>
      <sz val="11"/>
      <color indexed="8"/>
      <name val="Sylfaen"/>
      <family val="1"/>
    </font>
    <font>
      <sz val="11"/>
      <name val="Sylfaen"/>
      <family val="1"/>
      <charset val="2"/>
    </font>
    <font>
      <sz val="11"/>
      <name val="Symbol"/>
      <family val="1"/>
      <charset val="2"/>
    </font>
    <font>
      <vertAlign val="superscript"/>
      <sz val="11"/>
      <color indexed="8"/>
      <name val="Sylfaen"/>
      <family val="1"/>
      <charset val="204"/>
    </font>
    <font>
      <sz val="11"/>
      <color indexed="8"/>
      <name val="Sylfaen"/>
      <family val="1"/>
    </font>
    <font>
      <sz val="11"/>
      <color indexed="8"/>
      <name val="Symbol"/>
      <family val="1"/>
      <charset val="2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theme="1"/>
      <name val="Sylfaen"/>
      <family val="1"/>
    </font>
    <font>
      <b/>
      <vertAlign val="subscript"/>
      <sz val="11"/>
      <name val="Sylfaen"/>
      <family val="1"/>
    </font>
    <font>
      <vertAlign val="superscript"/>
      <sz val="11"/>
      <name val="Times Armenian"/>
      <family val="1"/>
    </font>
    <font>
      <sz val="9"/>
      <name val="Sylfaen"/>
      <family val="1"/>
    </font>
    <font>
      <sz val="10"/>
      <name val="Arial Armenian"/>
      <family val="2"/>
    </font>
    <font>
      <b/>
      <sz val="10"/>
      <name val="Sylfaen"/>
      <family val="1"/>
    </font>
    <font>
      <sz val="9"/>
      <color theme="1"/>
      <name val="Sylfaen"/>
      <family val="1"/>
    </font>
    <font>
      <vertAlign val="subscript"/>
      <sz val="9"/>
      <name val="Sylfaen"/>
      <family val="1"/>
    </font>
    <font>
      <sz val="8"/>
      <name val="Sylfaen"/>
      <family val="1"/>
    </font>
    <font>
      <sz val="8"/>
      <color theme="1"/>
      <name val="Sylfaen"/>
      <family val="1"/>
    </font>
    <font>
      <i/>
      <sz val="11"/>
      <color theme="1"/>
      <name val="Sylfaen"/>
      <family val="1"/>
    </font>
    <font>
      <i/>
      <sz val="11"/>
      <color theme="1"/>
      <name val="Sylfaen"/>
      <family val="1"/>
      <charset val="204"/>
    </font>
    <font>
      <b/>
      <sz val="11"/>
      <color theme="1"/>
      <name val="GHEA Grapalat"/>
      <family val="3"/>
      <charset val="1"/>
    </font>
    <font>
      <b/>
      <sz val="11"/>
      <color theme="1"/>
      <name val="Sylfaen"/>
      <family val="1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5" fillId="0" borderId="0"/>
    <xf numFmtId="164" fontId="5" fillId="0" borderId="0" applyFont="0" applyFill="0" applyBorder="0" applyAlignment="0" applyProtection="0"/>
  </cellStyleXfs>
  <cellXfs count="270">
    <xf numFmtId="0" fontId="0" fillId="0" borderId="0" xfId="0"/>
    <xf numFmtId="9" fontId="6" fillId="0" borderId="1" xfId="2" applyFont="1" applyFill="1" applyBorder="1" applyAlignment="1">
      <alignment horizontal="center" vertical="center" wrapText="1"/>
    </xf>
    <xf numFmtId="9" fontId="1" fillId="0" borderId="1" xfId="2" applyFont="1" applyFill="1" applyBorder="1" applyAlignment="1">
      <alignment horizontal="center" vertical="center" wrapText="1"/>
    </xf>
    <xf numFmtId="9" fontId="1" fillId="0" borderId="1" xfId="7" applyFont="1" applyFill="1" applyBorder="1" applyAlignment="1">
      <alignment horizontal="center" vertical="center" wrapText="1"/>
    </xf>
    <xf numFmtId="0" fontId="1" fillId="0" borderId="0" xfId="3" applyFont="1"/>
    <xf numFmtId="2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168" fontId="6" fillId="0" borderId="5" xfId="0" applyNumberFormat="1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6" fontId="1" fillId="0" borderId="5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vertical="center" wrapText="1"/>
    </xf>
    <xf numFmtId="0" fontId="6" fillId="0" borderId="1" xfId="14" applyFont="1" applyBorder="1" applyAlignment="1">
      <alignment horizontal="left" vertical="center" wrapText="1"/>
    </xf>
    <xf numFmtId="0" fontId="6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Continuous" vertical="center" wrapText="1"/>
    </xf>
    <xf numFmtId="0" fontId="1" fillId="0" borderId="1" xfId="5" applyFont="1" applyBorder="1" applyAlignment="1">
      <alignment vertical="center" wrapText="1"/>
    </xf>
    <xf numFmtId="165" fontId="1" fillId="0" borderId="5" xfId="5" applyNumberFormat="1" applyFont="1" applyBorder="1" applyAlignment="1">
      <alignment horizontal="center" vertical="center" wrapText="1"/>
    </xf>
    <xf numFmtId="0" fontId="28" fillId="0" borderId="1" xfId="5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Continuous" vertical="center" wrapText="1"/>
    </xf>
    <xf numFmtId="1" fontId="1" fillId="0" borderId="5" xfId="5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8" fontId="1" fillId="0" borderId="1" xfId="5" applyNumberFormat="1" applyFont="1" applyBorder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167" fontId="1" fillId="0" borderId="1" xfId="5" applyNumberFormat="1" applyFont="1" applyBorder="1" applyAlignment="1">
      <alignment horizontal="center" vertical="center" wrapText="1"/>
    </xf>
    <xf numFmtId="0" fontId="1" fillId="0" borderId="2" xfId="5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3" applyFont="1" applyBorder="1" applyAlignment="1">
      <alignment vertical="center" wrapText="1"/>
    </xf>
    <xf numFmtId="168" fontId="1" fillId="0" borderId="5" xfId="3" applyNumberFormat="1" applyFont="1" applyBorder="1" applyAlignment="1">
      <alignment horizontal="center" vertical="center" wrapText="1"/>
    </xf>
    <xf numFmtId="0" fontId="33" fillId="0" borderId="1" xfId="5" applyFont="1" applyBorder="1" applyAlignment="1">
      <alignment horizontal="center" vertical="center" wrapText="1"/>
    </xf>
    <xf numFmtId="17" fontId="33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170" fontId="1" fillId="0" borderId="5" xfId="0" applyNumberFormat="1" applyFont="1" applyBorder="1" applyAlignment="1">
      <alignment horizontal="center" vertical="center" wrapText="1"/>
    </xf>
    <xf numFmtId="165" fontId="1" fillId="0" borderId="1" xfId="5" applyNumberFormat="1" applyFont="1" applyBorder="1" applyAlignment="1">
      <alignment horizontal="center" vertical="center" wrapText="1"/>
    </xf>
    <xf numFmtId="166" fontId="1" fillId="0" borderId="5" xfId="5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vertical="center" wrapText="1"/>
    </xf>
    <xf numFmtId="167" fontId="1" fillId="0" borderId="5" xfId="5" applyNumberFormat="1" applyFont="1" applyBorder="1" applyAlignment="1">
      <alignment horizontal="center" vertical="center" wrapText="1"/>
    </xf>
    <xf numFmtId="165" fontId="1" fillId="0" borderId="5" xfId="6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8" xfId="0" applyFont="1" applyBorder="1"/>
    <xf numFmtId="0" fontId="31" fillId="0" borderId="0" xfId="0" applyFont="1"/>
    <xf numFmtId="0" fontId="10" fillId="0" borderId="0" xfId="0" applyFont="1"/>
    <xf numFmtId="1" fontId="6" fillId="0" borderId="5" xfId="5" applyNumberFormat="1" applyFont="1" applyBorder="1" applyAlignment="1">
      <alignment horizontal="center" vertical="center" wrapText="1"/>
    </xf>
    <xf numFmtId="165" fontId="6" fillId="0" borderId="5" xfId="5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0" borderId="1" xfId="5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center" wrapText="1"/>
    </xf>
    <xf numFmtId="2" fontId="1" fillId="0" borderId="5" xfId="3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2" fontId="6" fillId="0" borderId="5" xfId="5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8" fontId="1" fillId="0" borderId="6" xfId="0" applyNumberFormat="1" applyFont="1" applyBorder="1" applyAlignment="1">
      <alignment horizontal="center" vertical="center" wrapText="1"/>
    </xf>
    <xf numFmtId="49" fontId="28" fillId="0" borderId="2" xfId="0" applyNumberFormat="1" applyFont="1" applyBorder="1" applyAlignment="1">
      <alignment horizontal="center" vertical="center" wrapText="1"/>
    </xf>
    <xf numFmtId="49" fontId="28" fillId="0" borderId="3" xfId="0" applyNumberFormat="1" applyFont="1" applyBorder="1" applyAlignment="1">
      <alignment horizontal="center" vertical="center" wrapText="1"/>
    </xf>
    <xf numFmtId="17" fontId="28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1" fillId="0" borderId="1" xfId="14" applyFont="1" applyBorder="1" applyAlignment="1">
      <alignment horizontal="left" vertical="center" wrapText="1"/>
    </xf>
    <xf numFmtId="17" fontId="28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5" xfId="5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168" fontId="1" fillId="0" borderId="5" xfId="5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horizontal="left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28" fillId="0" borderId="0" xfId="0" applyFont="1"/>
    <xf numFmtId="0" fontId="1" fillId="0" borderId="0" xfId="0" applyFont="1"/>
    <xf numFmtId="169" fontId="1" fillId="0" borderId="5" xfId="5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28" fillId="0" borderId="1" xfId="3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169" fontId="1" fillId="0" borderId="5" xfId="0" applyNumberFormat="1" applyFont="1" applyBorder="1" applyAlignment="1">
      <alignment horizontal="center" vertical="center" wrapText="1"/>
    </xf>
    <xf numFmtId="17" fontId="28" fillId="0" borderId="1" xfId="3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0" fontId="6" fillId="0" borderId="1" xfId="5" applyFont="1" applyBorder="1" applyAlignment="1">
      <alignment horizontal="left" vertical="top" wrapText="1"/>
    </xf>
    <xf numFmtId="0" fontId="6" fillId="0" borderId="5" xfId="5" applyFont="1" applyBorder="1" applyAlignment="1">
      <alignment horizontal="center" vertical="center" wrapText="1"/>
    </xf>
    <xf numFmtId="0" fontId="6" fillId="0" borderId="1" xfId="5" applyFont="1" applyBorder="1" applyAlignment="1">
      <alignment vertical="center" wrapText="1"/>
    </xf>
    <xf numFmtId="0" fontId="1" fillId="0" borderId="5" xfId="5" applyFont="1" applyBorder="1" applyAlignment="1">
      <alignment horizontal="center" vertical="center" wrapText="1"/>
    </xf>
    <xf numFmtId="0" fontId="28" fillId="0" borderId="1" xfId="16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8" applyFont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vertical="center" wrapText="1"/>
    </xf>
    <xf numFmtId="0" fontId="11" fillId="0" borderId="1" xfId="3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2" fontId="6" fillId="0" borderId="3" xfId="3" applyNumberFormat="1" applyFont="1" applyBorder="1" applyAlignment="1">
      <alignment horizontal="center" vertical="center" wrapText="1"/>
    </xf>
    <xf numFmtId="4" fontId="11" fillId="0" borderId="3" xfId="3" applyNumberFormat="1" applyFont="1" applyBorder="1" applyAlignment="1">
      <alignment horizontal="center" vertical="center" wrapText="1"/>
    </xf>
    <xf numFmtId="0" fontId="29" fillId="0" borderId="0" xfId="0" applyFont="1"/>
    <xf numFmtId="2" fontId="10" fillId="0" borderId="0" xfId="0" applyNumberFormat="1" applyFont="1"/>
    <xf numFmtId="0" fontId="12" fillId="0" borderId="1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1" fillId="0" borderId="2" xfId="5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168" fontId="1" fillId="0" borderId="4" xfId="0" applyNumberFormat="1" applyFont="1" applyBorder="1" applyAlignment="1">
      <alignment horizontal="center" vertical="center" wrapText="1"/>
    </xf>
    <xf numFmtId="168" fontId="1" fillId="0" borderId="3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/>
    </xf>
    <xf numFmtId="168" fontId="1" fillId="0" borderId="2" xfId="5" applyNumberFormat="1" applyFont="1" applyBorder="1" applyAlignment="1">
      <alignment horizontal="center" vertical="center" wrapText="1"/>
    </xf>
    <xf numFmtId="168" fontId="1" fillId="0" borderId="4" xfId="5" applyNumberFormat="1" applyFont="1" applyBorder="1" applyAlignment="1">
      <alignment horizontal="center" vertical="center" wrapText="1"/>
    </xf>
    <xf numFmtId="168" fontId="1" fillId="0" borderId="3" xfId="5" applyNumberFormat="1" applyFont="1" applyBorder="1" applyAlignment="1">
      <alignment horizontal="center" vertical="center" wrapText="1"/>
    </xf>
    <xf numFmtId="167" fontId="1" fillId="0" borderId="6" xfId="5" applyNumberFormat="1" applyFont="1" applyBorder="1" applyAlignment="1">
      <alignment horizontal="center" vertical="center" wrapText="1"/>
    </xf>
    <xf numFmtId="167" fontId="1" fillId="0" borderId="7" xfId="5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2" xfId="5" applyFont="1" applyBorder="1" applyAlignment="1">
      <alignment horizontal="left" vertical="center" wrapText="1"/>
    </xf>
    <xf numFmtId="0" fontId="1" fillId="0" borderId="3" xfId="5" applyFont="1" applyBorder="1" applyAlignment="1">
      <alignment horizontal="left" vertical="center" wrapText="1"/>
    </xf>
    <xf numFmtId="171" fontId="1" fillId="0" borderId="2" xfId="5" applyNumberFormat="1" applyFont="1" applyBorder="1" applyAlignment="1">
      <alignment horizontal="center" vertical="center" wrapText="1"/>
    </xf>
    <xf numFmtId="171" fontId="1" fillId="0" borderId="3" xfId="5" applyNumberFormat="1" applyFont="1" applyBorder="1" applyAlignment="1">
      <alignment horizontal="center" vertical="center" wrapText="1"/>
    </xf>
    <xf numFmtId="167" fontId="1" fillId="0" borderId="2" xfId="5" applyNumberFormat="1" applyFont="1" applyBorder="1" applyAlignment="1">
      <alignment horizontal="center" vertical="center" wrapText="1"/>
    </xf>
    <xf numFmtId="167" fontId="1" fillId="0" borderId="3" xfId="5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1" fillId="0" borderId="2" xfId="5" applyNumberFormat="1" applyFont="1" applyBorder="1" applyAlignment="1">
      <alignment horizontal="center" vertical="center" wrapText="1"/>
    </xf>
    <xf numFmtId="2" fontId="1" fillId="0" borderId="4" xfId="5" applyNumberFormat="1" applyFont="1" applyBorder="1" applyAlignment="1">
      <alignment horizontal="center" vertical="center" wrapText="1"/>
    </xf>
    <xf numFmtId="2" fontId="1" fillId="0" borderId="3" xfId="5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7" fontId="1" fillId="0" borderId="4" xfId="5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172" fontId="1" fillId="0" borderId="2" xfId="5" applyNumberFormat="1" applyFont="1" applyBorder="1" applyAlignment="1">
      <alignment horizontal="center" vertical="center" wrapText="1"/>
    </xf>
    <xf numFmtId="172" fontId="1" fillId="0" borderId="3" xfId="5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49" fontId="28" fillId="0" borderId="1" xfId="6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8" fontId="1" fillId="0" borderId="6" xfId="0" applyNumberFormat="1" applyFont="1" applyBorder="1" applyAlignment="1">
      <alignment horizontal="center" vertical="center" wrapText="1"/>
    </xf>
    <xf numFmtId="168" fontId="1" fillId="0" borderId="7" xfId="0" applyNumberFormat="1" applyFont="1" applyBorder="1" applyAlignment="1">
      <alignment horizontal="center" vertical="center" wrapText="1"/>
    </xf>
    <xf numFmtId="49" fontId="28" fillId="0" borderId="2" xfId="0" applyNumberFormat="1" applyFont="1" applyBorder="1" applyAlignment="1">
      <alignment horizontal="center" vertical="center" wrapText="1"/>
    </xf>
    <xf numFmtId="49" fontId="28" fillId="0" borderId="3" xfId="0" applyNumberFormat="1" applyFont="1" applyBorder="1" applyAlignment="1">
      <alignment horizontal="center" vertical="center" wrapText="1"/>
    </xf>
    <xf numFmtId="17" fontId="28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1" fontId="6" fillId="0" borderId="6" xfId="5" applyNumberFormat="1" applyFont="1" applyBorder="1" applyAlignment="1">
      <alignment horizontal="center" vertical="center" wrapText="1"/>
    </xf>
    <xf numFmtId="1" fontId="6" fillId="0" borderId="7" xfId="5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" fontId="28" fillId="0" borderId="1" xfId="1" applyNumberFormat="1" applyFont="1" applyBorder="1" applyAlignment="1">
      <alignment horizontal="center" vertical="center" wrapText="1"/>
    </xf>
    <xf numFmtId="0" fontId="1" fillId="0" borderId="1" xfId="14" applyFont="1" applyBorder="1" applyAlignment="1">
      <alignment horizontal="left" vertical="center" wrapText="1"/>
    </xf>
    <xf numFmtId="17" fontId="28" fillId="0" borderId="2" xfId="0" applyNumberFormat="1" applyFont="1" applyBorder="1" applyAlignment="1">
      <alignment horizontal="center" vertical="center" wrapText="1"/>
    </xf>
    <xf numFmtId="17" fontId="28" fillId="0" borderId="3" xfId="0" applyNumberFormat="1" applyFont="1" applyBorder="1" applyAlignment="1">
      <alignment horizontal="center" vertical="center" wrapText="1"/>
    </xf>
    <xf numFmtId="0" fontId="10" fillId="0" borderId="2" xfId="5" applyFont="1" applyBorder="1" applyAlignment="1">
      <alignment horizontal="left" vertical="center" wrapText="1"/>
    </xf>
    <xf numFmtId="0" fontId="10" fillId="0" borderId="3" xfId="5" applyFont="1" applyBorder="1" applyAlignment="1">
      <alignment horizontal="left" vertical="center" wrapText="1"/>
    </xf>
    <xf numFmtId="168" fontId="1" fillId="0" borderId="6" xfId="5" applyNumberFormat="1" applyFont="1" applyBorder="1" applyAlignment="1">
      <alignment horizontal="center" vertical="center" wrapText="1"/>
    </xf>
    <xf numFmtId="168" fontId="1" fillId="0" borderId="7" xfId="5" applyNumberFormat="1" applyFont="1" applyBorder="1" applyAlignment="1">
      <alignment horizontal="center" vertical="center" wrapText="1"/>
    </xf>
    <xf numFmtId="167" fontId="1" fillId="0" borderId="6" xfId="0" applyNumberFormat="1" applyFont="1" applyBorder="1" applyAlignment="1">
      <alignment horizontal="center" vertical="center" wrapText="1"/>
    </xf>
    <xf numFmtId="167" fontId="1" fillId="0" borderId="7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8" fontId="6" fillId="0" borderId="6" xfId="0" applyNumberFormat="1" applyFont="1" applyBorder="1" applyAlignment="1">
      <alignment horizontal="center" vertical="center" wrapText="1"/>
    </xf>
    <xf numFmtId="168" fontId="6" fillId="0" borderId="7" xfId="0" applyNumberFormat="1" applyFont="1" applyBorder="1" applyAlignment="1">
      <alignment horizontal="center" vertical="center" wrapText="1"/>
    </xf>
    <xf numFmtId="0" fontId="17" fillId="0" borderId="2" xfId="3" applyFont="1" applyBorder="1" applyAlignment="1">
      <alignment horizontal="left" vertical="center" wrapText="1"/>
    </xf>
    <xf numFmtId="0" fontId="17" fillId="0" borderId="3" xfId="3" applyFont="1" applyBorder="1" applyAlignment="1">
      <alignment horizontal="left" vertical="center" wrapText="1"/>
    </xf>
    <xf numFmtId="0" fontId="1" fillId="0" borderId="2" xfId="3" applyFont="1" applyBorder="1" applyAlignment="1">
      <alignment horizontal="left" vertical="center" wrapText="1"/>
    </xf>
    <xf numFmtId="0" fontId="1" fillId="0" borderId="3" xfId="3" applyFont="1" applyBorder="1" applyAlignment="1">
      <alignment horizontal="left" vertical="center" wrapText="1"/>
    </xf>
    <xf numFmtId="165" fontId="6" fillId="0" borderId="2" xfId="5" applyNumberFormat="1" applyFont="1" applyBorder="1" applyAlignment="1">
      <alignment horizontal="center" vertical="center" wrapText="1"/>
    </xf>
    <xf numFmtId="165" fontId="6" fillId="0" borderId="3" xfId="5" applyNumberFormat="1" applyFont="1" applyBorder="1" applyAlignment="1">
      <alignment horizontal="center" vertical="center" wrapText="1"/>
    </xf>
    <xf numFmtId="169" fontId="1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17" fontId="28" fillId="0" borderId="1" xfId="3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31" fillId="0" borderId="2" xfId="0" applyNumberFormat="1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horizontal="center" vertical="center" wrapText="1"/>
    </xf>
    <xf numFmtId="2" fontId="1" fillId="0" borderId="6" xfId="5" applyNumberFormat="1" applyFont="1" applyBorder="1" applyAlignment="1">
      <alignment horizontal="center" vertical="center" wrapText="1"/>
    </xf>
    <xf numFmtId="2" fontId="1" fillId="0" borderId="7" xfId="5" applyNumberFormat="1" applyFont="1" applyBorder="1" applyAlignment="1">
      <alignment horizontal="center" vertical="center" wrapText="1"/>
    </xf>
    <xf numFmtId="2" fontId="1" fillId="0" borderId="5" xfId="5" applyNumberFormat="1" applyFont="1" applyBorder="1" applyAlignment="1">
      <alignment horizontal="center" vertical="center" wrapText="1"/>
    </xf>
    <xf numFmtId="0" fontId="10" fillId="0" borderId="1" xfId="5" applyFont="1" applyBorder="1" applyAlignment="1">
      <alignment horizontal="left" vertical="center" wrapText="1"/>
    </xf>
    <xf numFmtId="0" fontId="1" fillId="0" borderId="1" xfId="5" applyFont="1" applyBorder="1" applyAlignment="1">
      <alignment horizontal="center" vertical="center" wrapText="1"/>
    </xf>
    <xf numFmtId="168" fontId="1" fillId="0" borderId="5" xfId="5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horizontal="left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17" fontId="33" fillId="0" borderId="1" xfId="1" applyNumberFormat="1" applyFont="1" applyBorder="1" applyAlignment="1">
      <alignment horizontal="center" vertical="center" wrapText="1"/>
    </xf>
    <xf numFmtId="169" fontId="1" fillId="0" borderId="2" xfId="5" applyNumberFormat="1" applyFont="1" applyBorder="1" applyAlignment="1">
      <alignment horizontal="center" vertical="center" wrapText="1"/>
    </xf>
    <xf numFmtId="169" fontId="1" fillId="0" borderId="3" xfId="5" applyNumberFormat="1" applyFont="1" applyBorder="1" applyAlignment="1">
      <alignment horizontal="center" vertical="center" wrapText="1"/>
    </xf>
    <xf numFmtId="49" fontId="33" fillId="0" borderId="2" xfId="6" applyNumberFormat="1" applyFont="1" applyBorder="1" applyAlignment="1">
      <alignment horizontal="center" vertical="center" wrapText="1"/>
    </xf>
    <xf numFmtId="49" fontId="33" fillId="0" borderId="3" xfId="6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4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49" fontId="28" fillId="0" borderId="2" xfId="6" applyNumberFormat="1" applyFont="1" applyBorder="1" applyAlignment="1">
      <alignment horizontal="center" vertical="center" wrapText="1"/>
    </xf>
    <xf numFmtId="49" fontId="28" fillId="0" borderId="3" xfId="6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9" fontId="1" fillId="0" borderId="4" xfId="5" applyNumberFormat="1" applyFont="1" applyBorder="1" applyAlignment="1">
      <alignment horizontal="center" vertical="center" wrapText="1"/>
    </xf>
    <xf numFmtId="173" fontId="1" fillId="0" borderId="2" xfId="5" applyNumberFormat="1" applyFont="1" applyBorder="1" applyAlignment="1">
      <alignment horizontal="center" vertical="center" wrapText="1"/>
    </xf>
    <xf numFmtId="173" fontId="1" fillId="0" borderId="3" xfId="5" applyNumberFormat="1" applyFont="1" applyBorder="1" applyAlignment="1">
      <alignment horizontal="center" vertical="center" wrapText="1"/>
    </xf>
    <xf numFmtId="170" fontId="1" fillId="0" borderId="2" xfId="5" applyNumberFormat="1" applyFont="1" applyBorder="1" applyAlignment="1">
      <alignment horizontal="center" vertical="center" wrapText="1"/>
    </xf>
    <xf numFmtId="170" fontId="1" fillId="0" borderId="3" xfId="5" applyNumberFormat="1" applyFont="1" applyBorder="1" applyAlignment="1">
      <alignment horizontal="center" vertical="center" wrapText="1"/>
    </xf>
    <xf numFmtId="170" fontId="1" fillId="0" borderId="2" xfId="0" applyNumberFormat="1" applyFont="1" applyBorder="1" applyAlignment="1">
      <alignment horizontal="center" vertical="center" wrapText="1"/>
    </xf>
    <xf numFmtId="170" fontId="1" fillId="0" borderId="3" xfId="0" applyNumberFormat="1" applyFont="1" applyBorder="1" applyAlignment="1">
      <alignment horizontal="center" vertical="center" wrapText="1"/>
    </xf>
    <xf numFmtId="4" fontId="1" fillId="0" borderId="2" xfId="5" applyNumberFormat="1" applyFont="1" applyBorder="1" applyAlignment="1">
      <alignment horizontal="center" vertical="center" wrapText="1"/>
    </xf>
    <xf numFmtId="4" fontId="1" fillId="0" borderId="4" xfId="5" applyNumberFormat="1" applyFont="1" applyBorder="1" applyAlignment="1">
      <alignment horizontal="center" vertical="center" wrapText="1"/>
    </xf>
    <xf numFmtId="4" fontId="1" fillId="0" borderId="3" xfId="5" applyNumberFormat="1" applyFont="1" applyBorder="1" applyAlignment="1">
      <alignment horizontal="center" vertical="center" wrapText="1"/>
    </xf>
    <xf numFmtId="171" fontId="1" fillId="0" borderId="4" xfId="5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35" fillId="0" borderId="9" xfId="0" applyFont="1" applyBorder="1" applyAlignment="1">
      <alignment horizontal="left" wrapText="1"/>
    </xf>
    <xf numFmtId="4" fontId="1" fillId="0" borderId="4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center"/>
    </xf>
  </cellXfs>
  <cellStyles count="19">
    <cellStyle name="Normal" xfId="0" builtinId="0"/>
    <cellStyle name="Normal 10" xfId="1" xr:uid="{00000000-0005-0000-0000-000001000000}"/>
    <cellStyle name="Normal 10 2 2 2" xfId="9" xr:uid="{00000000-0005-0000-0000-000002000000}"/>
    <cellStyle name="Normal 11" xfId="3" xr:uid="{00000000-0005-0000-0000-000003000000}"/>
    <cellStyle name="Normal 12" xfId="12" xr:uid="{00000000-0005-0000-0000-000004000000}"/>
    <cellStyle name="Normal 2" xfId="5" xr:uid="{00000000-0005-0000-0000-000005000000}"/>
    <cellStyle name="Normal 2 2" xfId="13" xr:uid="{00000000-0005-0000-0000-000006000000}"/>
    <cellStyle name="Normal 3 2" xfId="8" xr:uid="{00000000-0005-0000-0000-000007000000}"/>
    <cellStyle name="Normal 4 2" xfId="10" xr:uid="{00000000-0005-0000-0000-000008000000}"/>
    <cellStyle name="Normal 4 5" xfId="17" xr:uid="{EF23DDC4-E8D6-4EDB-94B0-CE9135D10E4D}"/>
    <cellStyle name="Normal 8" xfId="6" xr:uid="{00000000-0005-0000-0000-000009000000}"/>
    <cellStyle name="Normal 9" xfId="15" xr:uid="{BA8694EC-C7DC-43E6-BBE5-3F2434655A6F}"/>
    <cellStyle name="Normal_SHIN-2" xfId="16" xr:uid="{55D39AC3-2BDD-4804-9177-94AD145DB0C6}"/>
    <cellStyle name="Percent 2" xfId="7" xr:uid="{00000000-0005-0000-0000-00000A000000}"/>
    <cellStyle name="Percent 3" xfId="4" xr:uid="{00000000-0005-0000-0000-00000B000000}"/>
    <cellStyle name="Percent 4" xfId="2" xr:uid="{00000000-0005-0000-0000-00000C000000}"/>
    <cellStyle name="Обычный 2" xfId="11" xr:uid="{00000000-0005-0000-0000-00000D000000}"/>
    <cellStyle name="Обычный 6 2" xfId="14" xr:uid="{8DFEAAF0-5E6D-4C79-90D4-C9CC3D76623D}"/>
    <cellStyle name="Финансовый 2" xfId="18" xr:uid="{F5A05441-50A6-497F-8106-680EDDBD31A6}"/>
  </cellStyles>
  <dxfs count="0"/>
  <tableStyles count="0" defaultTableStyle="TableStyleMedium2" defaultPivotStyle="PivotStyleLight16"/>
  <colors>
    <mruColors>
      <color rgb="FFFF66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0213-007C-43B2-8838-CD60A8A06051}">
  <dimension ref="A1:G2102"/>
  <sheetViews>
    <sheetView tabSelected="1" view="pageBreakPreview" zoomScale="110" zoomScaleNormal="90" zoomScaleSheetLayoutView="110" workbookViewId="0">
      <selection activeCell="C2" sqref="C2"/>
    </sheetView>
  </sheetViews>
  <sheetFormatPr defaultColWidth="9.140625" defaultRowHeight="15"/>
  <cols>
    <col min="1" max="1" width="5.140625" style="51" customWidth="1"/>
    <col min="2" max="2" width="9.28515625" style="50" customWidth="1"/>
    <col min="3" max="3" width="40.28515625" style="51" customWidth="1"/>
    <col min="4" max="4" width="10.140625" style="51" customWidth="1"/>
    <col min="5" max="5" width="10.28515625" style="51" customWidth="1"/>
    <col min="6" max="6" width="12.7109375" style="28" customWidth="1"/>
    <col min="7" max="7" width="15.7109375" style="28" customWidth="1"/>
    <col min="8" max="16384" width="9.140625" style="51"/>
  </cols>
  <sheetData>
    <row r="1" spans="1:7">
      <c r="D1" s="267" t="s">
        <v>782</v>
      </c>
      <c r="E1" s="267"/>
      <c r="F1" s="267"/>
      <c r="G1" s="267"/>
    </row>
    <row r="2" spans="1:7" ht="16.5">
      <c r="C2" s="268" t="s">
        <v>785</v>
      </c>
      <c r="D2" s="266" t="s">
        <v>783</v>
      </c>
      <c r="E2" s="266"/>
      <c r="F2" s="266"/>
      <c r="G2" s="266"/>
    </row>
    <row r="3" spans="1:7">
      <c r="C3" s="269" t="s">
        <v>787</v>
      </c>
      <c r="D3" s="266" t="s">
        <v>784</v>
      </c>
      <c r="E3" s="266"/>
      <c r="F3" s="266"/>
      <c r="G3" s="266"/>
    </row>
    <row r="4" spans="1:7">
      <c r="D4" s="266"/>
      <c r="E4" s="266"/>
      <c r="F4" s="266"/>
      <c r="G4" s="266"/>
    </row>
    <row r="5" spans="1:7" s="88" customFormat="1" ht="50.25" customHeight="1">
      <c r="A5" s="246" t="s">
        <v>786</v>
      </c>
      <c r="B5" s="246"/>
      <c r="C5" s="246"/>
      <c r="D5" s="246"/>
      <c r="E5" s="246"/>
      <c r="F5" s="246"/>
      <c r="G5" s="246"/>
    </row>
    <row r="6" spans="1:7" s="89" customFormat="1" ht="30.75" customHeight="1">
      <c r="A6" s="245" t="s">
        <v>0</v>
      </c>
      <c r="B6" s="247" t="s">
        <v>1</v>
      </c>
      <c r="C6" s="245" t="s">
        <v>2</v>
      </c>
      <c r="D6" s="245" t="s">
        <v>3</v>
      </c>
      <c r="E6" s="248" t="s">
        <v>4</v>
      </c>
      <c r="F6" s="245" t="s">
        <v>768</v>
      </c>
      <c r="G6" s="245"/>
    </row>
    <row r="7" spans="1:7" s="88" customFormat="1">
      <c r="A7" s="245"/>
      <c r="B7" s="247"/>
      <c r="C7" s="245"/>
      <c r="D7" s="245"/>
      <c r="E7" s="248"/>
      <c r="F7" s="5" t="s">
        <v>5</v>
      </c>
      <c r="G7" s="5" t="s">
        <v>769</v>
      </c>
    </row>
    <row r="8" spans="1:7" s="90" customFormat="1" ht="12.75">
      <c r="A8" s="6">
        <v>1</v>
      </c>
      <c r="B8" s="6">
        <v>2</v>
      </c>
      <c r="C8" s="6">
        <v>3</v>
      </c>
      <c r="D8" s="6">
        <v>4</v>
      </c>
      <c r="E8" s="6">
        <v>5</v>
      </c>
      <c r="F8" s="7">
        <v>6</v>
      </c>
      <c r="G8" s="7">
        <v>7</v>
      </c>
    </row>
    <row r="9" spans="1:7" s="88" customFormat="1">
      <c r="A9" s="6"/>
      <c r="B9" s="6"/>
      <c r="C9" s="8" t="s">
        <v>719</v>
      </c>
      <c r="D9" s="6"/>
      <c r="E9" s="9"/>
      <c r="F9" s="10"/>
      <c r="G9" s="10"/>
    </row>
    <row r="10" spans="1:7" s="88" customFormat="1">
      <c r="A10" s="6"/>
      <c r="B10" s="6"/>
      <c r="C10" s="8" t="s">
        <v>720</v>
      </c>
      <c r="D10" s="6"/>
      <c r="E10" s="9"/>
      <c r="F10" s="10"/>
      <c r="G10" s="10"/>
    </row>
    <row r="11" spans="1:7">
      <c r="A11" s="75"/>
      <c r="B11" s="72"/>
      <c r="C11" s="8" t="s">
        <v>22</v>
      </c>
      <c r="D11" s="1"/>
      <c r="E11" s="11"/>
      <c r="F11" s="12"/>
      <c r="G11" s="13"/>
    </row>
    <row r="12" spans="1:7" ht="38.25">
      <c r="A12" s="75">
        <v>1</v>
      </c>
      <c r="B12" s="72" t="s">
        <v>24</v>
      </c>
      <c r="C12" s="14" t="s">
        <v>85</v>
      </c>
      <c r="D12" s="81" t="s">
        <v>23</v>
      </c>
      <c r="E12" s="15">
        <v>1488</v>
      </c>
      <c r="F12" s="13">
        <v>0.42932480293630637</v>
      </c>
      <c r="G12" s="13">
        <f>E12*F12</f>
        <v>638.83530676922385</v>
      </c>
    </row>
    <row r="13" spans="1:7" ht="21.2" customHeight="1">
      <c r="A13" s="181">
        <v>2</v>
      </c>
      <c r="B13" s="72" t="s">
        <v>25</v>
      </c>
      <c r="C13" s="162" t="s">
        <v>232</v>
      </c>
      <c r="D13" s="128" t="s">
        <v>27</v>
      </c>
      <c r="E13" s="239">
        <v>9.2499999999999999E-2</v>
      </c>
      <c r="F13" s="126">
        <v>6458.528224298555</v>
      </c>
      <c r="G13" s="126">
        <f>E13*F13</f>
        <v>597.41386074761635</v>
      </c>
    </row>
    <row r="14" spans="1:7" ht="21.2" customHeight="1">
      <c r="A14" s="181"/>
      <c r="B14" s="65" t="s">
        <v>15</v>
      </c>
      <c r="C14" s="162"/>
      <c r="D14" s="129"/>
      <c r="E14" s="240"/>
      <c r="F14" s="134"/>
      <c r="G14" s="134"/>
    </row>
    <row r="15" spans="1:7" ht="38.25">
      <c r="A15" s="181"/>
      <c r="B15" s="72" t="s">
        <v>33</v>
      </c>
      <c r="C15" s="162"/>
      <c r="D15" s="130"/>
      <c r="E15" s="241"/>
      <c r="F15" s="127"/>
      <c r="G15" s="127"/>
    </row>
    <row r="16" spans="1:7" ht="26.45" customHeight="1">
      <c r="A16" s="181">
        <v>3</v>
      </c>
      <c r="B16" s="65" t="s">
        <v>92</v>
      </c>
      <c r="C16" s="162" t="s">
        <v>233</v>
      </c>
      <c r="D16" s="128" t="s">
        <v>27</v>
      </c>
      <c r="E16" s="150">
        <v>3.15E-2</v>
      </c>
      <c r="F16" s="126">
        <v>7067.3711136960646</v>
      </c>
      <c r="G16" s="126">
        <f>E16*F16</f>
        <v>222.62219008142603</v>
      </c>
    </row>
    <row r="17" spans="1:7" ht="24.75" customHeight="1">
      <c r="A17" s="181"/>
      <c r="B17" s="72" t="s">
        <v>89</v>
      </c>
      <c r="C17" s="162"/>
      <c r="D17" s="129"/>
      <c r="E17" s="159"/>
      <c r="F17" s="134"/>
      <c r="G17" s="134"/>
    </row>
    <row r="18" spans="1:7" ht="38.25">
      <c r="A18" s="181"/>
      <c r="B18" s="72" t="s">
        <v>90</v>
      </c>
      <c r="C18" s="162"/>
      <c r="D18" s="130"/>
      <c r="E18" s="151"/>
      <c r="F18" s="127"/>
      <c r="G18" s="127"/>
    </row>
    <row r="19" spans="1:7" ht="21.75" customHeight="1">
      <c r="A19" s="181">
        <v>4</v>
      </c>
      <c r="B19" s="65" t="s">
        <v>20</v>
      </c>
      <c r="C19" s="162" t="s">
        <v>234</v>
      </c>
      <c r="D19" s="128" t="s">
        <v>27</v>
      </c>
      <c r="E19" s="150">
        <v>0.31850000000000001</v>
      </c>
      <c r="F19" s="126">
        <v>5766.1224860376133</v>
      </c>
      <c r="G19" s="126">
        <f>E19*F19</f>
        <v>1836.5100118029798</v>
      </c>
    </row>
    <row r="20" spans="1:7" ht="21.75" customHeight="1">
      <c r="A20" s="181"/>
      <c r="B20" s="72" t="s">
        <v>21</v>
      </c>
      <c r="C20" s="162"/>
      <c r="D20" s="129"/>
      <c r="E20" s="159"/>
      <c r="F20" s="134"/>
      <c r="G20" s="134"/>
    </row>
    <row r="21" spans="1:7" ht="38.25">
      <c r="A21" s="181"/>
      <c r="B21" s="72" t="s">
        <v>32</v>
      </c>
      <c r="C21" s="162"/>
      <c r="D21" s="130"/>
      <c r="E21" s="151"/>
      <c r="F21" s="127"/>
      <c r="G21" s="127"/>
    </row>
    <row r="22" spans="1:7" ht="17.45" customHeight="1">
      <c r="A22" s="181">
        <v>5</v>
      </c>
      <c r="B22" s="72" t="s">
        <v>21</v>
      </c>
      <c r="C22" s="171" t="s">
        <v>478</v>
      </c>
      <c r="D22" s="128" t="s">
        <v>26</v>
      </c>
      <c r="E22" s="235">
        <v>1.4999999999999999E-2</v>
      </c>
      <c r="F22" s="126">
        <v>3039.0257106822569</v>
      </c>
      <c r="G22" s="126">
        <f>E22*F22</f>
        <v>45.585385660233854</v>
      </c>
    </row>
    <row r="23" spans="1:7" ht="25.5">
      <c r="A23" s="181"/>
      <c r="B23" s="16" t="s">
        <v>477</v>
      </c>
      <c r="C23" s="244"/>
      <c r="D23" s="129"/>
      <c r="E23" s="249"/>
      <c r="F23" s="134"/>
      <c r="G23" s="134"/>
    </row>
    <row r="24" spans="1:7" ht="38.25">
      <c r="A24" s="181"/>
      <c r="B24" s="72" t="s">
        <v>32</v>
      </c>
      <c r="C24" s="172"/>
      <c r="D24" s="130"/>
      <c r="E24" s="236"/>
      <c r="F24" s="127"/>
      <c r="G24" s="127"/>
    </row>
    <row r="25" spans="1:7" ht="23.25" customHeight="1">
      <c r="A25" s="181">
        <v>6</v>
      </c>
      <c r="B25" s="65" t="s">
        <v>15</v>
      </c>
      <c r="C25" s="162" t="s">
        <v>235</v>
      </c>
      <c r="D25" s="128" t="s">
        <v>27</v>
      </c>
      <c r="E25" s="150">
        <v>0.30249999999999999</v>
      </c>
      <c r="F25" s="126">
        <v>4952.8556973694467</v>
      </c>
      <c r="G25" s="126">
        <f>E25*F25</f>
        <v>1498.2388484542575</v>
      </c>
    </row>
    <row r="26" spans="1:7" ht="23.25" customHeight="1">
      <c r="A26" s="181"/>
      <c r="B26" s="72" t="s">
        <v>31</v>
      </c>
      <c r="C26" s="162"/>
      <c r="D26" s="129"/>
      <c r="E26" s="159"/>
      <c r="F26" s="134"/>
      <c r="G26" s="134"/>
    </row>
    <row r="27" spans="1:7" ht="38.25">
      <c r="A27" s="181"/>
      <c r="B27" s="72" t="s">
        <v>33</v>
      </c>
      <c r="C27" s="162"/>
      <c r="D27" s="130"/>
      <c r="E27" s="151"/>
      <c r="F27" s="127"/>
      <c r="G27" s="127"/>
    </row>
    <row r="28" spans="1:7" ht="17.45" customHeight="1">
      <c r="A28" s="181">
        <v>7</v>
      </c>
      <c r="B28" s="72" t="s">
        <v>31</v>
      </c>
      <c r="C28" s="171" t="s">
        <v>687</v>
      </c>
      <c r="D28" s="128" t="s">
        <v>26</v>
      </c>
      <c r="E28" s="235">
        <v>0.01</v>
      </c>
      <c r="F28" s="126">
        <v>1055.2508332749358</v>
      </c>
      <c r="G28" s="126">
        <f>E28*F28</f>
        <v>10.552508332749358</v>
      </c>
    </row>
    <row r="29" spans="1:7" ht="25.5">
      <c r="A29" s="181"/>
      <c r="B29" s="16" t="s">
        <v>477</v>
      </c>
      <c r="C29" s="244"/>
      <c r="D29" s="129"/>
      <c r="E29" s="249"/>
      <c r="F29" s="134"/>
      <c r="G29" s="134"/>
    </row>
    <row r="30" spans="1:7" ht="38.25">
      <c r="A30" s="181"/>
      <c r="B30" s="72" t="s">
        <v>33</v>
      </c>
      <c r="C30" s="172"/>
      <c r="D30" s="130"/>
      <c r="E30" s="236"/>
      <c r="F30" s="127"/>
      <c r="G30" s="127"/>
    </row>
    <row r="31" spans="1:7" ht="34.5" customHeight="1">
      <c r="A31" s="182">
        <v>8</v>
      </c>
      <c r="B31" s="72" t="s">
        <v>93</v>
      </c>
      <c r="C31" s="171" t="s">
        <v>100</v>
      </c>
      <c r="D31" s="128" t="s">
        <v>26</v>
      </c>
      <c r="E31" s="150">
        <v>0.31</v>
      </c>
      <c r="F31" s="126">
        <v>107.04562417635667</v>
      </c>
      <c r="G31" s="126">
        <f>E31*F31</f>
        <v>33.184143494670565</v>
      </c>
    </row>
    <row r="32" spans="1:7" ht="34.5" customHeight="1">
      <c r="A32" s="183"/>
      <c r="B32" s="72" t="s">
        <v>31</v>
      </c>
      <c r="C32" s="172"/>
      <c r="D32" s="130"/>
      <c r="E32" s="151"/>
      <c r="F32" s="127"/>
      <c r="G32" s="127"/>
    </row>
    <row r="33" spans="1:7" ht="30">
      <c r="A33" s="75">
        <v>9</v>
      </c>
      <c r="B33" s="65" t="s">
        <v>17</v>
      </c>
      <c r="C33" s="14" t="s">
        <v>14</v>
      </c>
      <c r="D33" s="83" t="s">
        <v>7</v>
      </c>
      <c r="E33" s="82">
        <v>67.5</v>
      </c>
      <c r="F33" s="13">
        <v>7.5479409645058881</v>
      </c>
      <c r="G33" s="13">
        <f>E33*F33</f>
        <v>509.48601510414744</v>
      </c>
    </row>
    <row r="34" spans="1:7" ht="45">
      <c r="A34" s="75">
        <v>10</v>
      </c>
      <c r="B34" s="65" t="s">
        <v>30</v>
      </c>
      <c r="C34" s="79" t="s">
        <v>86</v>
      </c>
      <c r="D34" s="83" t="s">
        <v>7</v>
      </c>
      <c r="E34" s="82">
        <v>196.5</v>
      </c>
      <c r="F34" s="13">
        <v>7.5479409645058881</v>
      </c>
      <c r="G34" s="13">
        <f>E34*F34</f>
        <v>1483.170399525407</v>
      </c>
    </row>
    <row r="35" spans="1:7" ht="17.45" customHeight="1">
      <c r="A35" s="182">
        <v>11</v>
      </c>
      <c r="B35" s="65" t="s">
        <v>96</v>
      </c>
      <c r="C35" s="158" t="s">
        <v>95</v>
      </c>
      <c r="D35" s="152" t="s">
        <v>16</v>
      </c>
      <c r="E35" s="155">
        <v>0.31</v>
      </c>
      <c r="F35" s="126">
        <v>54.642135304305107</v>
      </c>
      <c r="G35" s="126">
        <f>E35*F35</f>
        <v>16.939061944334583</v>
      </c>
    </row>
    <row r="36" spans="1:7">
      <c r="A36" s="189"/>
      <c r="B36" s="16" t="s">
        <v>102</v>
      </c>
      <c r="C36" s="158"/>
      <c r="D36" s="153"/>
      <c r="E36" s="156"/>
      <c r="F36" s="134"/>
      <c r="G36" s="134"/>
    </row>
    <row r="37" spans="1:7">
      <c r="A37" s="183"/>
      <c r="B37" s="65" t="s">
        <v>18</v>
      </c>
      <c r="C37" s="158"/>
      <c r="D37" s="154"/>
      <c r="E37" s="157"/>
      <c r="F37" s="127"/>
      <c r="G37" s="127"/>
    </row>
    <row r="38" spans="1:7" ht="25.5">
      <c r="A38" s="181">
        <v>12</v>
      </c>
      <c r="B38" s="16" t="s">
        <v>34</v>
      </c>
      <c r="C38" s="162" t="s">
        <v>87</v>
      </c>
      <c r="D38" s="152" t="s">
        <v>16</v>
      </c>
      <c r="E38" s="143">
        <v>3.11</v>
      </c>
      <c r="F38" s="126">
        <v>540.74995186673084</v>
      </c>
      <c r="G38" s="126">
        <f>E38*F38</f>
        <v>1681.7323503055329</v>
      </c>
    </row>
    <row r="39" spans="1:7" ht="25.5">
      <c r="A39" s="181"/>
      <c r="B39" s="72" t="s">
        <v>28</v>
      </c>
      <c r="C39" s="162"/>
      <c r="D39" s="153"/>
      <c r="E39" s="144"/>
      <c r="F39" s="134"/>
      <c r="G39" s="134"/>
    </row>
    <row r="40" spans="1:7">
      <c r="A40" s="181"/>
      <c r="B40" s="72" t="s">
        <v>18</v>
      </c>
      <c r="C40" s="162"/>
      <c r="D40" s="154"/>
      <c r="E40" s="145"/>
      <c r="F40" s="127"/>
      <c r="G40" s="127"/>
    </row>
    <row r="41" spans="1:7" ht="15" customHeight="1">
      <c r="A41" s="182">
        <v>13</v>
      </c>
      <c r="B41" s="190" t="s">
        <v>91</v>
      </c>
      <c r="C41" s="191" t="s">
        <v>479</v>
      </c>
      <c r="D41" s="140" t="s">
        <v>13</v>
      </c>
      <c r="E41" s="143">
        <v>0.21</v>
      </c>
      <c r="F41" s="126">
        <v>196.77656460262779</v>
      </c>
      <c r="G41" s="126">
        <f>E41*F41</f>
        <v>41.323078566551835</v>
      </c>
    </row>
    <row r="42" spans="1:7">
      <c r="A42" s="189"/>
      <c r="B42" s="190"/>
      <c r="C42" s="191"/>
      <c r="D42" s="141"/>
      <c r="E42" s="144"/>
      <c r="F42" s="134"/>
      <c r="G42" s="134"/>
    </row>
    <row r="43" spans="1:7">
      <c r="A43" s="189"/>
      <c r="B43" s="190"/>
      <c r="C43" s="191"/>
      <c r="D43" s="141"/>
      <c r="E43" s="144"/>
      <c r="F43" s="134"/>
      <c r="G43" s="134"/>
    </row>
    <row r="44" spans="1:7">
      <c r="A44" s="183"/>
      <c r="B44" s="190"/>
      <c r="C44" s="191"/>
      <c r="D44" s="142"/>
      <c r="E44" s="145"/>
      <c r="F44" s="127"/>
      <c r="G44" s="127"/>
    </row>
    <row r="45" spans="1:7" ht="15" customHeight="1">
      <c r="A45" s="182">
        <v>14</v>
      </c>
      <c r="B45" s="190" t="s">
        <v>91</v>
      </c>
      <c r="C45" s="191" t="s">
        <v>449</v>
      </c>
      <c r="D45" s="140" t="s">
        <v>13</v>
      </c>
      <c r="E45" s="131">
        <v>7.6050000000000004</v>
      </c>
      <c r="F45" s="126">
        <v>174.50398828013118</v>
      </c>
      <c r="G45" s="126">
        <f>E45*F45</f>
        <v>1327.1028308703976</v>
      </c>
    </row>
    <row r="46" spans="1:7">
      <c r="A46" s="189"/>
      <c r="B46" s="190"/>
      <c r="C46" s="191"/>
      <c r="D46" s="141"/>
      <c r="E46" s="132"/>
      <c r="F46" s="134"/>
      <c r="G46" s="134"/>
    </row>
    <row r="47" spans="1:7">
      <c r="A47" s="189"/>
      <c r="B47" s="190"/>
      <c r="C47" s="191"/>
      <c r="D47" s="141"/>
      <c r="E47" s="132"/>
      <c r="F47" s="134"/>
      <c r="G47" s="134"/>
    </row>
    <row r="48" spans="1:7">
      <c r="A48" s="183"/>
      <c r="B48" s="190"/>
      <c r="C48" s="191"/>
      <c r="D48" s="142"/>
      <c r="E48" s="133"/>
      <c r="F48" s="127"/>
      <c r="G48" s="127"/>
    </row>
    <row r="49" spans="1:7" ht="30">
      <c r="A49" s="75">
        <v>15</v>
      </c>
      <c r="B49" s="65" t="s">
        <v>35</v>
      </c>
      <c r="C49" s="79" t="s">
        <v>480</v>
      </c>
      <c r="D49" s="81" t="s">
        <v>13</v>
      </c>
      <c r="E49" s="87">
        <v>0.26</v>
      </c>
      <c r="F49" s="13">
        <v>583.51128239490004</v>
      </c>
      <c r="G49" s="13">
        <f>E49*F49</f>
        <v>151.71293342267401</v>
      </c>
    </row>
    <row r="50" spans="1:7" ht="30">
      <c r="A50" s="75">
        <v>16</v>
      </c>
      <c r="B50" s="65" t="s">
        <v>35</v>
      </c>
      <c r="C50" s="14" t="s">
        <v>88</v>
      </c>
      <c r="D50" s="81" t="s">
        <v>13</v>
      </c>
      <c r="E50" s="87">
        <v>8.9600000000000009</v>
      </c>
      <c r="F50" s="13">
        <v>604.98840956302172</v>
      </c>
      <c r="G50" s="13">
        <f>E50*F50</f>
        <v>5420.6961496846752</v>
      </c>
    </row>
    <row r="51" spans="1:7" ht="30">
      <c r="A51" s="75">
        <v>17</v>
      </c>
      <c r="B51" s="17" t="s">
        <v>481</v>
      </c>
      <c r="C51" s="79" t="s">
        <v>482</v>
      </c>
      <c r="D51" s="81" t="s">
        <v>13</v>
      </c>
      <c r="E51" s="87">
        <v>0.26</v>
      </c>
      <c r="F51" s="13">
        <v>419.64537345178076</v>
      </c>
      <c r="G51" s="13">
        <f>E51*F51</f>
        <v>109.10779709746301</v>
      </c>
    </row>
    <row r="52" spans="1:7" ht="45">
      <c r="A52" s="75">
        <v>18</v>
      </c>
      <c r="B52" s="65" t="s">
        <v>450</v>
      </c>
      <c r="C52" s="18" t="s">
        <v>483</v>
      </c>
      <c r="D52" s="19" t="s">
        <v>10</v>
      </c>
      <c r="E52" s="86">
        <v>9.4100799999999998E-2</v>
      </c>
      <c r="F52" s="13">
        <v>259.07518709932788</v>
      </c>
      <c r="G52" s="13">
        <f>E52*F52</f>
        <v>24.379182366196432</v>
      </c>
    </row>
    <row r="53" spans="1:7" ht="18" customHeight="1">
      <c r="A53" s="75"/>
      <c r="B53" s="72"/>
      <c r="C53" s="8" t="s">
        <v>8</v>
      </c>
      <c r="D53" s="1"/>
      <c r="E53" s="11"/>
      <c r="F53" s="13" t="s">
        <v>718</v>
      </c>
      <c r="G53" s="13"/>
    </row>
    <row r="54" spans="1:7" ht="45">
      <c r="A54" s="20">
        <v>1</v>
      </c>
      <c r="B54" s="72" t="s">
        <v>187</v>
      </c>
      <c r="C54" s="66" t="s">
        <v>435</v>
      </c>
      <c r="D54" s="2" t="s">
        <v>37</v>
      </c>
      <c r="E54" s="74">
        <v>1</v>
      </c>
      <c r="F54" s="13">
        <v>5.6516382628141626</v>
      </c>
      <c r="G54" s="13">
        <f>E54*F54</f>
        <v>5.6516382628141626</v>
      </c>
    </row>
    <row r="55" spans="1:7" ht="30">
      <c r="A55" s="20">
        <v>2</v>
      </c>
      <c r="B55" s="72" t="s">
        <v>187</v>
      </c>
      <c r="C55" s="66" t="s">
        <v>436</v>
      </c>
      <c r="D55" s="2" t="s">
        <v>37</v>
      </c>
      <c r="E55" s="74">
        <v>1</v>
      </c>
      <c r="F55" s="13">
        <v>5.6516382628141626</v>
      </c>
      <c r="G55" s="13">
        <f t="shared" ref="G55:G72" si="0">E55*F55</f>
        <v>5.6516382628141626</v>
      </c>
    </row>
    <row r="56" spans="1:7" ht="30">
      <c r="A56" s="20">
        <v>3</v>
      </c>
      <c r="B56" s="72" t="s">
        <v>74</v>
      </c>
      <c r="C56" s="21" t="s">
        <v>71</v>
      </c>
      <c r="D56" s="83" t="s">
        <v>9</v>
      </c>
      <c r="E56" s="22">
        <v>6</v>
      </c>
      <c r="F56" s="13">
        <v>16.64281964347483</v>
      </c>
      <c r="G56" s="13">
        <f t="shared" si="0"/>
        <v>99.856917860848981</v>
      </c>
    </row>
    <row r="57" spans="1:7" ht="30">
      <c r="A57" s="20">
        <v>4</v>
      </c>
      <c r="B57" s="72" t="s">
        <v>51</v>
      </c>
      <c r="C57" s="21" t="s">
        <v>46</v>
      </c>
      <c r="D57" s="83" t="s">
        <v>9</v>
      </c>
      <c r="E57" s="82">
        <v>1.5</v>
      </c>
      <c r="F57" s="13">
        <v>11.701687775625693</v>
      </c>
      <c r="G57" s="13">
        <f t="shared" si="0"/>
        <v>17.55253166343854</v>
      </c>
    </row>
    <row r="58" spans="1:7" ht="45">
      <c r="A58" s="20">
        <v>5</v>
      </c>
      <c r="B58" s="70" t="s">
        <v>75</v>
      </c>
      <c r="C58" s="21" t="s">
        <v>202</v>
      </c>
      <c r="D58" s="83" t="s">
        <v>9</v>
      </c>
      <c r="E58" s="22">
        <v>324</v>
      </c>
      <c r="F58" s="13">
        <v>5.7327962398470937</v>
      </c>
      <c r="G58" s="13">
        <f t="shared" si="0"/>
        <v>1857.4259817104585</v>
      </c>
    </row>
    <row r="59" spans="1:7" ht="45">
      <c r="A59" s="20">
        <v>6</v>
      </c>
      <c r="B59" s="23" t="s">
        <v>53</v>
      </c>
      <c r="C59" s="21" t="s">
        <v>199</v>
      </c>
      <c r="D59" s="83" t="s">
        <v>9</v>
      </c>
      <c r="E59" s="22">
        <v>258</v>
      </c>
      <c r="F59" s="13">
        <v>2.9141770296383878</v>
      </c>
      <c r="G59" s="13">
        <f t="shared" si="0"/>
        <v>751.85767364670403</v>
      </c>
    </row>
    <row r="60" spans="1:7" ht="45">
      <c r="A60" s="20">
        <v>7</v>
      </c>
      <c r="B60" s="72" t="s">
        <v>69</v>
      </c>
      <c r="C60" s="21" t="s">
        <v>195</v>
      </c>
      <c r="D60" s="83" t="s">
        <v>9</v>
      </c>
      <c r="E60" s="22">
        <v>187</v>
      </c>
      <c r="F60" s="13">
        <v>2.1256512290145504</v>
      </c>
      <c r="G60" s="13">
        <f t="shared" si="0"/>
        <v>397.49677982572092</v>
      </c>
    </row>
    <row r="61" spans="1:7" ht="45">
      <c r="A61" s="20">
        <v>8</v>
      </c>
      <c r="B61" s="72" t="s">
        <v>54</v>
      </c>
      <c r="C61" s="21" t="s">
        <v>194</v>
      </c>
      <c r="D61" s="83" t="s">
        <v>9</v>
      </c>
      <c r="E61" s="22">
        <v>96</v>
      </c>
      <c r="F61" s="13">
        <v>1.2275753990160054</v>
      </c>
      <c r="G61" s="13">
        <f t="shared" si="0"/>
        <v>117.84723830553652</v>
      </c>
    </row>
    <row r="62" spans="1:7" ht="60">
      <c r="A62" s="24" t="s">
        <v>45</v>
      </c>
      <c r="B62" s="72" t="s">
        <v>445</v>
      </c>
      <c r="C62" s="21" t="s">
        <v>437</v>
      </c>
      <c r="D62" s="83" t="s">
        <v>6</v>
      </c>
      <c r="E62" s="25">
        <v>1</v>
      </c>
      <c r="F62" s="13">
        <v>91.280968693586203</v>
      </c>
      <c r="G62" s="13">
        <f t="shared" si="0"/>
        <v>91.280968693586203</v>
      </c>
    </row>
    <row r="63" spans="1:7" ht="30">
      <c r="A63" s="20">
        <v>10</v>
      </c>
      <c r="B63" s="72" t="s">
        <v>205</v>
      </c>
      <c r="C63" s="21" t="s">
        <v>72</v>
      </c>
      <c r="D63" s="83" t="s">
        <v>6</v>
      </c>
      <c r="E63" s="25">
        <v>1</v>
      </c>
      <c r="F63" s="13">
        <v>137.82095862558202</v>
      </c>
      <c r="G63" s="13">
        <f t="shared" si="0"/>
        <v>137.82095862558202</v>
      </c>
    </row>
    <row r="64" spans="1:7" ht="30">
      <c r="A64" s="20">
        <v>11</v>
      </c>
      <c r="B64" s="72" t="s">
        <v>204</v>
      </c>
      <c r="C64" s="21" t="s">
        <v>48</v>
      </c>
      <c r="D64" s="83" t="s">
        <v>6</v>
      </c>
      <c r="E64" s="25">
        <v>1</v>
      </c>
      <c r="F64" s="13">
        <v>62.118809288232221</v>
      </c>
      <c r="G64" s="13">
        <f t="shared" si="0"/>
        <v>62.118809288232221</v>
      </c>
    </row>
    <row r="65" spans="1:7" ht="30">
      <c r="A65" s="20">
        <v>12</v>
      </c>
      <c r="B65" s="72" t="s">
        <v>77</v>
      </c>
      <c r="C65" s="14" t="s">
        <v>438</v>
      </c>
      <c r="D65" s="64" t="s">
        <v>6</v>
      </c>
      <c r="E65" s="74">
        <v>4</v>
      </c>
      <c r="F65" s="13">
        <v>15.957635266993082</v>
      </c>
      <c r="G65" s="13">
        <f t="shared" si="0"/>
        <v>63.830541067972327</v>
      </c>
    </row>
    <row r="66" spans="1:7" ht="30">
      <c r="A66" s="20">
        <v>13</v>
      </c>
      <c r="B66" s="72" t="s">
        <v>57</v>
      </c>
      <c r="C66" s="14" t="s">
        <v>439</v>
      </c>
      <c r="D66" s="64" t="s">
        <v>6</v>
      </c>
      <c r="E66" s="74">
        <v>2</v>
      </c>
      <c r="F66" s="13">
        <v>15.32523970216948</v>
      </c>
      <c r="G66" s="13">
        <f t="shared" si="0"/>
        <v>30.650479404338959</v>
      </c>
    </row>
    <row r="67" spans="1:7" ht="30">
      <c r="A67" s="20">
        <v>14</v>
      </c>
      <c r="B67" s="72" t="s">
        <v>40</v>
      </c>
      <c r="C67" s="14" t="s">
        <v>206</v>
      </c>
      <c r="D67" s="81" t="s">
        <v>19</v>
      </c>
      <c r="E67" s="26">
        <v>0.2</v>
      </c>
      <c r="F67" s="13">
        <v>675.83978506081939</v>
      </c>
      <c r="G67" s="13">
        <f t="shared" si="0"/>
        <v>135.1679570121639</v>
      </c>
    </row>
    <row r="68" spans="1:7" ht="30">
      <c r="A68" s="20">
        <v>15</v>
      </c>
      <c r="B68" s="78" t="s">
        <v>40</v>
      </c>
      <c r="C68" s="14" t="s">
        <v>200</v>
      </c>
      <c r="D68" s="81" t="s">
        <v>19</v>
      </c>
      <c r="E68" s="26">
        <v>0.1</v>
      </c>
      <c r="F68" s="13">
        <v>351.76790735253536</v>
      </c>
      <c r="G68" s="13">
        <f t="shared" si="0"/>
        <v>35.17679073525354</v>
      </c>
    </row>
    <row r="69" spans="1:7" ht="30">
      <c r="A69" s="20">
        <v>16</v>
      </c>
      <c r="B69" s="78" t="s">
        <v>41</v>
      </c>
      <c r="C69" s="21" t="s">
        <v>236</v>
      </c>
      <c r="D69" s="83" t="s">
        <v>10</v>
      </c>
      <c r="E69" s="26">
        <v>1.2E-2</v>
      </c>
      <c r="F69" s="13">
        <v>2026.6001513947058</v>
      </c>
      <c r="G69" s="13">
        <f t="shared" si="0"/>
        <v>24.31920181673647</v>
      </c>
    </row>
    <row r="70" spans="1:7" ht="30">
      <c r="A70" s="20">
        <v>17</v>
      </c>
      <c r="B70" s="78" t="s">
        <v>40</v>
      </c>
      <c r="C70" s="21" t="s">
        <v>440</v>
      </c>
      <c r="D70" s="81" t="s">
        <v>19</v>
      </c>
      <c r="E70" s="22">
        <v>1.3</v>
      </c>
      <c r="F70" s="13">
        <v>182.36669855047805</v>
      </c>
      <c r="G70" s="13">
        <f t="shared" si="0"/>
        <v>237.07670811562147</v>
      </c>
    </row>
    <row r="71" spans="1:7" ht="30">
      <c r="A71" s="20">
        <v>18</v>
      </c>
      <c r="B71" s="78" t="s">
        <v>40</v>
      </c>
      <c r="C71" s="21" t="s">
        <v>441</v>
      </c>
      <c r="D71" s="81" t="s">
        <v>19</v>
      </c>
      <c r="E71" s="26">
        <v>0.3</v>
      </c>
      <c r="F71" s="13">
        <v>57.157109435913853</v>
      </c>
      <c r="G71" s="13">
        <f t="shared" si="0"/>
        <v>17.147132830774154</v>
      </c>
    </row>
    <row r="72" spans="1:7" ht="45">
      <c r="A72" s="20">
        <v>19</v>
      </c>
      <c r="B72" s="78" t="s">
        <v>12</v>
      </c>
      <c r="C72" s="21" t="s">
        <v>38</v>
      </c>
      <c r="D72" s="83" t="s">
        <v>36</v>
      </c>
      <c r="E72" s="22">
        <v>871</v>
      </c>
      <c r="F72" s="13">
        <v>0.22095809843746625</v>
      </c>
      <c r="G72" s="13">
        <f t="shared" si="0"/>
        <v>192.4545037390331</v>
      </c>
    </row>
    <row r="73" spans="1:7" ht="29.45" customHeight="1">
      <c r="A73" s="128">
        <v>20</v>
      </c>
      <c r="B73" s="192" t="s">
        <v>42</v>
      </c>
      <c r="C73" s="171" t="s">
        <v>44</v>
      </c>
      <c r="D73" s="140" t="s">
        <v>10</v>
      </c>
      <c r="E73" s="198">
        <v>1.9199999999999998E-2</v>
      </c>
      <c r="F73" s="126">
        <v>880.10064956584813</v>
      </c>
      <c r="G73" s="126">
        <f>E73*F73</f>
        <v>16.897932471664284</v>
      </c>
    </row>
    <row r="74" spans="1:7" ht="19.149999999999999" customHeight="1">
      <c r="A74" s="130"/>
      <c r="B74" s="193"/>
      <c r="C74" s="172"/>
      <c r="D74" s="142"/>
      <c r="E74" s="199"/>
      <c r="F74" s="127"/>
      <c r="G74" s="127"/>
    </row>
    <row r="75" spans="1:7" ht="39.200000000000003" customHeight="1">
      <c r="A75" s="128">
        <v>21</v>
      </c>
      <c r="B75" s="192" t="s">
        <v>43</v>
      </c>
      <c r="C75" s="194" t="s">
        <v>245</v>
      </c>
      <c r="D75" s="128" t="s">
        <v>13</v>
      </c>
      <c r="E75" s="196">
        <v>1.3000000000000001E-2</v>
      </c>
      <c r="F75" s="126">
        <v>98.12895121312323</v>
      </c>
      <c r="G75" s="126">
        <f>E75*F75</f>
        <v>1.2756763657706021</v>
      </c>
    </row>
    <row r="76" spans="1:7" ht="23.45" customHeight="1">
      <c r="A76" s="130"/>
      <c r="B76" s="193"/>
      <c r="C76" s="195"/>
      <c r="D76" s="130"/>
      <c r="E76" s="197"/>
      <c r="F76" s="127"/>
      <c r="G76" s="127"/>
    </row>
    <row r="77" spans="1:7" ht="47.25">
      <c r="A77" s="20">
        <v>22</v>
      </c>
      <c r="B77" s="72" t="s">
        <v>78</v>
      </c>
      <c r="C77" s="21" t="s">
        <v>442</v>
      </c>
      <c r="D77" s="83" t="s">
        <v>36</v>
      </c>
      <c r="E77" s="22">
        <v>3</v>
      </c>
      <c r="F77" s="13">
        <v>1.2680039489211008</v>
      </c>
      <c r="G77" s="13">
        <f>E77*F77</f>
        <v>3.8040118467633022</v>
      </c>
    </row>
    <row r="78" spans="1:7" ht="59.1" customHeight="1">
      <c r="A78" s="20">
        <v>23</v>
      </c>
      <c r="B78" s="78" t="s">
        <v>79</v>
      </c>
      <c r="C78" s="21" t="s">
        <v>443</v>
      </c>
      <c r="D78" s="83" t="s">
        <v>11</v>
      </c>
      <c r="E78" s="27">
        <v>0.33</v>
      </c>
      <c r="F78" s="28">
        <v>155.78453811405802</v>
      </c>
      <c r="G78" s="13">
        <f>E78*F78</f>
        <v>51.408897577639152</v>
      </c>
    </row>
    <row r="79" spans="1:7" ht="59.1" customHeight="1">
      <c r="A79" s="20">
        <v>24</v>
      </c>
      <c r="B79" s="72" t="s">
        <v>60</v>
      </c>
      <c r="C79" s="21" t="s">
        <v>444</v>
      </c>
      <c r="D79" s="83" t="s">
        <v>11</v>
      </c>
      <c r="E79" s="29">
        <v>0.25950000000000001</v>
      </c>
      <c r="F79" s="13">
        <v>113.50402231159717</v>
      </c>
      <c r="G79" s="13">
        <f t="shared" ref="G79:G81" si="1">E79*F79</f>
        <v>29.454293789859467</v>
      </c>
    </row>
    <row r="80" spans="1:7" ht="37.35" customHeight="1">
      <c r="A80" s="20">
        <v>25</v>
      </c>
      <c r="B80" s="72" t="s">
        <v>60</v>
      </c>
      <c r="C80" s="30" t="s">
        <v>201</v>
      </c>
      <c r="D80" s="83" t="s">
        <v>11</v>
      </c>
      <c r="E80" s="27">
        <v>0.187</v>
      </c>
      <c r="F80" s="13">
        <v>113.50402231159717</v>
      </c>
      <c r="G80" s="13">
        <f t="shared" si="1"/>
        <v>21.225252172268672</v>
      </c>
    </row>
    <row r="81" spans="1:7" ht="37.35" customHeight="1">
      <c r="A81" s="20">
        <v>26</v>
      </c>
      <c r="B81" s="72" t="s">
        <v>61</v>
      </c>
      <c r="C81" s="30" t="s">
        <v>197</v>
      </c>
      <c r="D81" s="83" t="s">
        <v>11</v>
      </c>
      <c r="E81" s="27">
        <v>9.6000000000000002E-2</v>
      </c>
      <c r="F81" s="13">
        <v>97.752656000984999</v>
      </c>
      <c r="G81" s="13">
        <f t="shared" si="1"/>
        <v>9.3842549760945602</v>
      </c>
    </row>
    <row r="82" spans="1:7">
      <c r="A82" s="31"/>
      <c r="B82" s="32"/>
      <c r="C82" s="8" t="s">
        <v>192</v>
      </c>
      <c r="D82" s="31"/>
      <c r="E82" s="33"/>
      <c r="F82" s="12"/>
      <c r="G82" s="13"/>
    </row>
    <row r="83" spans="1:7" ht="30">
      <c r="A83" s="64">
        <v>1</v>
      </c>
      <c r="B83" s="65" t="s">
        <v>103</v>
      </c>
      <c r="C83" s="14" t="s">
        <v>117</v>
      </c>
      <c r="D83" s="34" t="s">
        <v>7</v>
      </c>
      <c r="E83" s="87">
        <v>0.73</v>
      </c>
      <c r="F83" s="13">
        <v>40.411558678691364</v>
      </c>
      <c r="G83" s="13">
        <f>E83*F83</f>
        <v>29.500437835444696</v>
      </c>
    </row>
    <row r="84" spans="1:7" ht="30">
      <c r="A84" s="64">
        <v>2</v>
      </c>
      <c r="B84" s="78" t="s">
        <v>120</v>
      </c>
      <c r="C84" s="66" t="s">
        <v>121</v>
      </c>
      <c r="D84" s="34" t="s">
        <v>7</v>
      </c>
      <c r="E84" s="87">
        <v>2.37</v>
      </c>
      <c r="F84" s="13">
        <v>52.845198589455762</v>
      </c>
      <c r="G84" s="13">
        <f t="shared" ref="G84:G88" si="2">E84*F84</f>
        <v>125.24312065701017</v>
      </c>
    </row>
    <row r="85" spans="1:7" ht="30">
      <c r="A85" s="64">
        <v>3</v>
      </c>
      <c r="B85" s="72" t="s">
        <v>12</v>
      </c>
      <c r="C85" s="14" t="s">
        <v>123</v>
      </c>
      <c r="D85" s="34" t="s">
        <v>6</v>
      </c>
      <c r="E85" s="74">
        <v>1</v>
      </c>
      <c r="F85" s="13">
        <v>117.84431916664867</v>
      </c>
      <c r="G85" s="13">
        <f t="shared" si="2"/>
        <v>117.84431916664867</v>
      </c>
    </row>
    <row r="86" spans="1:7" ht="45">
      <c r="A86" s="64">
        <v>4</v>
      </c>
      <c r="B86" s="72" t="s">
        <v>12</v>
      </c>
      <c r="C86" s="35" t="s">
        <v>130</v>
      </c>
      <c r="D86" s="34" t="s">
        <v>6</v>
      </c>
      <c r="E86" s="74">
        <v>1</v>
      </c>
      <c r="F86" s="13">
        <v>176.766478749973</v>
      </c>
      <c r="G86" s="13">
        <f t="shared" si="2"/>
        <v>176.766478749973</v>
      </c>
    </row>
    <row r="87" spans="1:7" ht="45">
      <c r="A87" s="64">
        <v>5</v>
      </c>
      <c r="B87" s="72" t="s">
        <v>12</v>
      </c>
      <c r="C87" s="35" t="s">
        <v>193</v>
      </c>
      <c r="D87" s="34" t="s">
        <v>6</v>
      </c>
      <c r="E87" s="74">
        <v>1</v>
      </c>
      <c r="F87" s="13">
        <v>117.84431916664867</v>
      </c>
      <c r="G87" s="13">
        <f t="shared" si="2"/>
        <v>117.84431916664867</v>
      </c>
    </row>
    <row r="88" spans="1:7" ht="30">
      <c r="A88" s="64">
        <v>6</v>
      </c>
      <c r="B88" s="72" t="s">
        <v>12</v>
      </c>
      <c r="C88" s="35" t="s">
        <v>124</v>
      </c>
      <c r="D88" s="34" t="s">
        <v>6</v>
      </c>
      <c r="E88" s="74">
        <v>1</v>
      </c>
      <c r="F88" s="13">
        <v>220.95809843746622</v>
      </c>
      <c r="G88" s="13">
        <f t="shared" si="2"/>
        <v>220.95809843746622</v>
      </c>
    </row>
    <row r="89" spans="1:7">
      <c r="A89" s="160">
        <v>7</v>
      </c>
      <c r="B89" s="161" t="s">
        <v>119</v>
      </c>
      <c r="C89" s="162" t="s">
        <v>125</v>
      </c>
      <c r="D89" s="160" t="s">
        <v>10</v>
      </c>
      <c r="E89" s="163">
        <v>1.72E-2</v>
      </c>
      <c r="F89" s="126">
        <v>812.96067289764358</v>
      </c>
      <c r="G89" s="126">
        <f>E89*F89</f>
        <v>13.98292357383947</v>
      </c>
    </row>
    <row r="90" spans="1:7">
      <c r="A90" s="160"/>
      <c r="B90" s="161"/>
      <c r="C90" s="162"/>
      <c r="D90" s="160"/>
      <c r="E90" s="163"/>
      <c r="F90" s="127"/>
      <c r="G90" s="127"/>
    </row>
    <row r="91" spans="1:7" ht="25.5">
      <c r="A91" s="64">
        <v>8</v>
      </c>
      <c r="B91" s="23" t="s">
        <v>126</v>
      </c>
      <c r="C91" s="14" t="s">
        <v>127</v>
      </c>
      <c r="D91" s="64" t="s">
        <v>10</v>
      </c>
      <c r="E91" s="67">
        <v>2.64E-2</v>
      </c>
      <c r="F91" s="13">
        <v>810.17969427070966</v>
      </c>
      <c r="G91" s="13">
        <f t="shared" ref="G91:G92" si="3">E91*F91</f>
        <v>21.388743928746734</v>
      </c>
    </row>
    <row r="92" spans="1:7" ht="30">
      <c r="A92" s="64">
        <v>9</v>
      </c>
      <c r="B92" s="72" t="s">
        <v>118</v>
      </c>
      <c r="C92" s="35" t="s">
        <v>83</v>
      </c>
      <c r="D92" s="81" t="s">
        <v>13</v>
      </c>
      <c r="E92" s="36">
        <v>1E-3</v>
      </c>
      <c r="F92" s="13">
        <v>190.69524841485912</v>
      </c>
      <c r="G92" s="13">
        <f t="shared" si="3"/>
        <v>0.19069524841485913</v>
      </c>
    </row>
    <row r="93" spans="1:7">
      <c r="A93" s="160">
        <v>10</v>
      </c>
      <c r="B93" s="168" t="s">
        <v>128</v>
      </c>
      <c r="C93" s="162" t="s">
        <v>129</v>
      </c>
      <c r="D93" s="160" t="s">
        <v>10</v>
      </c>
      <c r="E93" s="163">
        <v>4.36E-2</v>
      </c>
      <c r="F93" s="126">
        <v>8.311001399944816</v>
      </c>
      <c r="G93" s="126">
        <f>E93*F93</f>
        <v>0.36235966103759398</v>
      </c>
    </row>
    <row r="94" spans="1:7">
      <c r="A94" s="160"/>
      <c r="B94" s="168"/>
      <c r="C94" s="162"/>
      <c r="D94" s="160"/>
      <c r="E94" s="163"/>
      <c r="F94" s="127"/>
      <c r="G94" s="127"/>
    </row>
    <row r="95" spans="1:7" ht="20.25" customHeight="1">
      <c r="A95" s="31"/>
      <c r="B95" s="32"/>
      <c r="C95" s="8" t="s">
        <v>134</v>
      </c>
      <c r="D95" s="31"/>
      <c r="E95" s="33"/>
      <c r="F95" s="12"/>
      <c r="G95" s="13"/>
    </row>
    <row r="96" spans="1:7" ht="36.75" customHeight="1">
      <c r="A96" s="64">
        <v>1</v>
      </c>
      <c r="B96" s="65" t="s">
        <v>103</v>
      </c>
      <c r="C96" s="14" t="s">
        <v>117</v>
      </c>
      <c r="D96" s="34" t="s">
        <v>7</v>
      </c>
      <c r="E96" s="87">
        <v>0.5</v>
      </c>
      <c r="F96" s="13">
        <v>40.411558678691364</v>
      </c>
      <c r="G96" s="13">
        <f t="shared" ref="G96:G101" si="4">E96*F96</f>
        <v>20.205779339345682</v>
      </c>
    </row>
    <row r="97" spans="1:7" ht="42.2" customHeight="1">
      <c r="A97" s="64">
        <v>2</v>
      </c>
      <c r="B97" s="78" t="s">
        <v>120</v>
      </c>
      <c r="C97" s="66" t="s">
        <v>135</v>
      </c>
      <c r="D97" s="34" t="s">
        <v>7</v>
      </c>
      <c r="E97" s="87">
        <v>1.57</v>
      </c>
      <c r="F97" s="13">
        <v>52.845198589455762</v>
      </c>
      <c r="G97" s="13">
        <f t="shared" si="4"/>
        <v>82.966961785445548</v>
      </c>
    </row>
    <row r="98" spans="1:7" ht="44.1" customHeight="1">
      <c r="A98" s="64">
        <v>3</v>
      </c>
      <c r="B98" s="72" t="s">
        <v>12</v>
      </c>
      <c r="C98" s="14" t="s">
        <v>131</v>
      </c>
      <c r="D98" s="34" t="s">
        <v>6</v>
      </c>
      <c r="E98" s="74">
        <v>1</v>
      </c>
      <c r="F98" s="13">
        <v>41.24551170832703</v>
      </c>
      <c r="G98" s="13">
        <f t="shared" si="4"/>
        <v>41.24551170832703</v>
      </c>
    </row>
    <row r="99" spans="1:7" ht="51.6" customHeight="1">
      <c r="A99" s="64">
        <v>4</v>
      </c>
      <c r="B99" s="72" t="s">
        <v>12</v>
      </c>
      <c r="C99" s="35" t="s">
        <v>132</v>
      </c>
      <c r="D99" s="34" t="s">
        <v>6</v>
      </c>
      <c r="E99" s="74">
        <v>1</v>
      </c>
      <c r="F99" s="13">
        <v>64.696531222490123</v>
      </c>
      <c r="G99" s="13">
        <f t="shared" si="4"/>
        <v>64.696531222490123</v>
      </c>
    </row>
    <row r="100" spans="1:7" ht="52.35" customHeight="1">
      <c r="A100" s="64">
        <v>5</v>
      </c>
      <c r="B100" s="72" t="s">
        <v>12</v>
      </c>
      <c r="C100" s="35" t="s">
        <v>136</v>
      </c>
      <c r="D100" s="34" t="s">
        <v>6</v>
      </c>
      <c r="E100" s="74">
        <v>1</v>
      </c>
      <c r="F100" s="13">
        <v>44.191619687493251</v>
      </c>
      <c r="G100" s="13">
        <f t="shared" si="4"/>
        <v>44.191619687493251</v>
      </c>
    </row>
    <row r="101" spans="1:7" ht="40.15" customHeight="1">
      <c r="A101" s="64">
        <v>6</v>
      </c>
      <c r="B101" s="72" t="s">
        <v>12</v>
      </c>
      <c r="C101" s="35" t="s">
        <v>133</v>
      </c>
      <c r="D101" s="34" t="s">
        <v>6</v>
      </c>
      <c r="E101" s="74">
        <v>1</v>
      </c>
      <c r="F101" s="13">
        <v>180.44911372393076</v>
      </c>
      <c r="G101" s="13">
        <f t="shared" si="4"/>
        <v>180.44911372393076</v>
      </c>
    </row>
    <row r="102" spans="1:7" ht="19.7" customHeight="1">
      <c r="A102" s="160">
        <v>7</v>
      </c>
      <c r="B102" s="161" t="s">
        <v>119</v>
      </c>
      <c r="C102" s="162" t="s">
        <v>125</v>
      </c>
      <c r="D102" s="160" t="s">
        <v>10</v>
      </c>
      <c r="E102" s="163">
        <v>1.72E-2</v>
      </c>
      <c r="F102" s="126">
        <v>812.96067289764358</v>
      </c>
      <c r="G102" s="126">
        <f>E102*F102</f>
        <v>13.98292357383947</v>
      </c>
    </row>
    <row r="103" spans="1:7" ht="20.45" customHeight="1">
      <c r="A103" s="160"/>
      <c r="B103" s="161"/>
      <c r="C103" s="162"/>
      <c r="D103" s="160"/>
      <c r="E103" s="163"/>
      <c r="F103" s="127"/>
      <c r="G103" s="127"/>
    </row>
    <row r="104" spans="1:7" ht="22.5">
      <c r="A104" s="64">
        <v>8</v>
      </c>
      <c r="B104" s="37" t="s">
        <v>126</v>
      </c>
      <c r="C104" s="14" t="s">
        <v>127</v>
      </c>
      <c r="D104" s="64" t="s">
        <v>10</v>
      </c>
      <c r="E104" s="67">
        <v>2.64E-2</v>
      </c>
      <c r="F104" s="13">
        <v>810.17969427070966</v>
      </c>
      <c r="G104" s="13">
        <f t="shared" ref="G104:G105" si="5">E104*F104</f>
        <v>21.388743928746734</v>
      </c>
    </row>
    <row r="105" spans="1:7" ht="40.15" customHeight="1">
      <c r="A105" s="64">
        <v>9</v>
      </c>
      <c r="B105" s="38" t="s">
        <v>118</v>
      </c>
      <c r="C105" s="35" t="s">
        <v>83</v>
      </c>
      <c r="D105" s="81" t="s">
        <v>13</v>
      </c>
      <c r="E105" s="36">
        <v>1E-3</v>
      </c>
      <c r="F105" s="13">
        <v>190.69524841485912</v>
      </c>
      <c r="G105" s="13">
        <f t="shared" si="5"/>
        <v>0.19069524841485913</v>
      </c>
    </row>
    <row r="106" spans="1:7" ht="21.75" customHeight="1">
      <c r="A106" s="160">
        <v>10</v>
      </c>
      <c r="B106" s="168" t="s">
        <v>128</v>
      </c>
      <c r="C106" s="162" t="s">
        <v>129</v>
      </c>
      <c r="D106" s="160" t="s">
        <v>10</v>
      </c>
      <c r="E106" s="163">
        <v>4.36E-2</v>
      </c>
      <c r="F106" s="126">
        <v>8.311001399944816</v>
      </c>
      <c r="G106" s="126">
        <f>E106*F106</f>
        <v>0.36235966103759398</v>
      </c>
    </row>
    <row r="107" spans="1:7" ht="25.15" customHeight="1">
      <c r="A107" s="160"/>
      <c r="B107" s="168"/>
      <c r="C107" s="162"/>
      <c r="D107" s="160"/>
      <c r="E107" s="163"/>
      <c r="F107" s="127"/>
      <c r="G107" s="127"/>
    </row>
    <row r="108" spans="1:7" ht="18">
      <c r="A108" s="64"/>
      <c r="B108" s="78"/>
      <c r="C108" s="8" t="s">
        <v>721</v>
      </c>
      <c r="D108" s="83"/>
      <c r="E108" s="25"/>
      <c r="F108" s="13"/>
      <c r="G108" s="13"/>
    </row>
    <row r="109" spans="1:7">
      <c r="A109" s="75"/>
      <c r="B109" s="72"/>
      <c r="C109" s="8" t="s">
        <v>22</v>
      </c>
      <c r="D109" s="1"/>
      <c r="E109" s="11"/>
      <c r="F109" s="12"/>
      <c r="G109" s="13"/>
    </row>
    <row r="110" spans="1:7">
      <c r="A110" s="181">
        <v>1</v>
      </c>
      <c r="B110" s="39" t="s">
        <v>92</v>
      </c>
      <c r="C110" s="162" t="s">
        <v>233</v>
      </c>
      <c r="D110" s="128" t="s">
        <v>27</v>
      </c>
      <c r="E110" s="135">
        <v>2E-3</v>
      </c>
      <c r="F110" s="126">
        <v>37263.564199923909</v>
      </c>
      <c r="G110" s="126">
        <f>E110*F110</f>
        <v>74.527128399847825</v>
      </c>
    </row>
    <row r="111" spans="1:7">
      <c r="A111" s="181"/>
      <c r="B111" s="38" t="s">
        <v>89</v>
      </c>
      <c r="C111" s="162"/>
      <c r="D111" s="129"/>
      <c r="E111" s="136"/>
      <c r="F111" s="134"/>
      <c r="G111" s="134"/>
    </row>
    <row r="112" spans="1:7" ht="33.75">
      <c r="A112" s="181"/>
      <c r="B112" s="38" t="s">
        <v>90</v>
      </c>
      <c r="C112" s="162"/>
      <c r="D112" s="130"/>
      <c r="E112" s="137"/>
      <c r="F112" s="127"/>
      <c r="G112" s="127"/>
    </row>
    <row r="113" spans="1:7">
      <c r="A113" s="181">
        <v>2</v>
      </c>
      <c r="B113" s="65" t="s">
        <v>20</v>
      </c>
      <c r="C113" s="162" t="s">
        <v>234</v>
      </c>
      <c r="D113" s="128" t="s">
        <v>27</v>
      </c>
      <c r="E113" s="135">
        <v>8.0000000000000002E-3</v>
      </c>
      <c r="F113" s="126">
        <v>6440.8955835168408</v>
      </c>
      <c r="G113" s="126">
        <f>E113*F113</f>
        <v>51.527164668134731</v>
      </c>
    </row>
    <row r="114" spans="1:7">
      <c r="A114" s="181"/>
      <c r="B114" s="72" t="s">
        <v>21</v>
      </c>
      <c r="C114" s="162"/>
      <c r="D114" s="129"/>
      <c r="E114" s="136"/>
      <c r="F114" s="134"/>
      <c r="G114" s="134"/>
    </row>
    <row r="115" spans="1:7" ht="22.7" customHeight="1">
      <c r="A115" s="181"/>
      <c r="B115" s="38" t="s">
        <v>32</v>
      </c>
      <c r="C115" s="162"/>
      <c r="D115" s="130"/>
      <c r="E115" s="137"/>
      <c r="F115" s="127"/>
      <c r="G115" s="127"/>
    </row>
    <row r="116" spans="1:7" ht="30.2" customHeight="1">
      <c r="A116" s="182">
        <v>3</v>
      </c>
      <c r="B116" s="72" t="s">
        <v>94</v>
      </c>
      <c r="C116" s="146" t="s">
        <v>99</v>
      </c>
      <c r="D116" s="128" t="s">
        <v>26</v>
      </c>
      <c r="E116" s="235">
        <v>0.1</v>
      </c>
      <c r="F116" s="126">
        <v>195.39742277292311</v>
      </c>
      <c r="G116" s="126">
        <f>E116*F116</f>
        <v>19.539742277292312</v>
      </c>
    </row>
    <row r="117" spans="1:7">
      <c r="A117" s="183"/>
      <c r="B117" s="72" t="s">
        <v>21</v>
      </c>
      <c r="C117" s="147"/>
      <c r="D117" s="130"/>
      <c r="E117" s="236"/>
      <c r="F117" s="127"/>
      <c r="G117" s="127"/>
    </row>
    <row r="118" spans="1:7" ht="34.5" customHeight="1">
      <c r="A118" s="182">
        <v>4</v>
      </c>
      <c r="B118" s="72" t="s">
        <v>93</v>
      </c>
      <c r="C118" s="21" t="s">
        <v>100</v>
      </c>
      <c r="D118" s="128" t="s">
        <v>26</v>
      </c>
      <c r="E118" s="150">
        <v>0.16</v>
      </c>
      <c r="F118" s="126">
        <v>107.04562417635665</v>
      </c>
      <c r="G118" s="126">
        <f>E118*F118</f>
        <v>17.127299868217065</v>
      </c>
    </row>
    <row r="119" spans="1:7" ht="34.5" customHeight="1">
      <c r="A119" s="183"/>
      <c r="B119" s="72" t="s">
        <v>31</v>
      </c>
      <c r="C119" s="21" t="s">
        <v>101</v>
      </c>
      <c r="D119" s="130"/>
      <c r="E119" s="151"/>
      <c r="F119" s="127"/>
      <c r="G119" s="127"/>
    </row>
    <row r="120" spans="1:7" ht="30">
      <c r="A120" s="75">
        <v>5</v>
      </c>
      <c r="B120" s="65" t="s">
        <v>17</v>
      </c>
      <c r="C120" s="14" t="s">
        <v>14</v>
      </c>
      <c r="D120" s="83" t="s">
        <v>7</v>
      </c>
      <c r="E120" s="82">
        <v>2.5</v>
      </c>
      <c r="F120" s="13">
        <v>7.5479409645058881</v>
      </c>
      <c r="G120" s="13">
        <f>E120*F120</f>
        <v>18.86985241126472</v>
      </c>
    </row>
    <row r="121" spans="1:7" ht="55.15" customHeight="1">
      <c r="A121" s="75">
        <v>6</v>
      </c>
      <c r="B121" s="65" t="s">
        <v>30</v>
      </c>
      <c r="C121" s="79" t="s">
        <v>86</v>
      </c>
      <c r="D121" s="83" t="s">
        <v>7</v>
      </c>
      <c r="E121" s="82">
        <v>7.5</v>
      </c>
      <c r="F121" s="13">
        <v>7.5479409645058881</v>
      </c>
      <c r="G121" s="13">
        <f>E121*F121</f>
        <v>56.609557233794163</v>
      </c>
    </row>
    <row r="122" spans="1:7" ht="17.45" customHeight="1">
      <c r="A122" s="182">
        <v>7</v>
      </c>
      <c r="B122" s="65" t="s">
        <v>96</v>
      </c>
      <c r="C122" s="158" t="s">
        <v>95</v>
      </c>
      <c r="D122" s="152" t="s">
        <v>16</v>
      </c>
      <c r="E122" s="155">
        <v>0.26</v>
      </c>
      <c r="F122" s="126">
        <v>54.6421353043051</v>
      </c>
      <c r="G122" s="126">
        <f>E122*F122</f>
        <v>14.206955179119326</v>
      </c>
    </row>
    <row r="123" spans="1:7">
      <c r="A123" s="189"/>
      <c r="B123" s="16" t="s">
        <v>102</v>
      </c>
      <c r="C123" s="158"/>
      <c r="D123" s="153"/>
      <c r="E123" s="156"/>
      <c r="F123" s="134"/>
      <c r="G123" s="134"/>
    </row>
    <row r="124" spans="1:7">
      <c r="A124" s="183"/>
      <c r="B124" s="65" t="s">
        <v>18</v>
      </c>
      <c r="C124" s="158"/>
      <c r="D124" s="154"/>
      <c r="E124" s="157"/>
      <c r="F124" s="127"/>
      <c r="G124" s="127"/>
    </row>
    <row r="125" spans="1:7" ht="18" customHeight="1">
      <c r="A125" s="75"/>
      <c r="B125" s="72"/>
      <c r="C125" s="8" t="s">
        <v>8</v>
      </c>
      <c r="D125" s="1"/>
      <c r="E125" s="11"/>
      <c r="F125" s="13" t="s">
        <v>718</v>
      </c>
      <c r="G125" s="13"/>
    </row>
    <row r="126" spans="1:7" ht="45">
      <c r="A126" s="20">
        <v>1</v>
      </c>
      <c r="B126" s="72" t="s">
        <v>76</v>
      </c>
      <c r="C126" s="21" t="s">
        <v>446</v>
      </c>
      <c r="D126" s="83" t="s">
        <v>9</v>
      </c>
      <c r="E126" s="22">
        <v>51</v>
      </c>
      <c r="F126" s="13">
        <v>0.72172865899316618</v>
      </c>
      <c r="G126" s="13">
        <f>E126*F126</f>
        <v>36.808161608651474</v>
      </c>
    </row>
    <row r="127" spans="1:7" ht="30">
      <c r="A127" s="20">
        <v>2</v>
      </c>
      <c r="B127" s="78" t="s">
        <v>40</v>
      </c>
      <c r="C127" s="21" t="s">
        <v>447</v>
      </c>
      <c r="D127" s="81" t="s">
        <v>19</v>
      </c>
      <c r="E127" s="22">
        <v>0.2</v>
      </c>
      <c r="F127" s="13">
        <v>182.36669855047802</v>
      </c>
      <c r="G127" s="13">
        <f t="shared" ref="G127:G129" si="6">E127*F127</f>
        <v>36.473339710095608</v>
      </c>
    </row>
    <row r="128" spans="1:7" ht="45">
      <c r="A128" s="20">
        <v>3</v>
      </c>
      <c r="B128" s="78" t="s">
        <v>12</v>
      </c>
      <c r="C128" s="21" t="s">
        <v>38</v>
      </c>
      <c r="D128" s="83" t="s">
        <v>36</v>
      </c>
      <c r="E128" s="22">
        <v>51</v>
      </c>
      <c r="F128" s="13">
        <v>0.22095809843746625</v>
      </c>
      <c r="G128" s="13">
        <f t="shared" si="6"/>
        <v>11.268863020310778</v>
      </c>
    </row>
    <row r="129" spans="1:7" ht="30">
      <c r="A129" s="20">
        <v>4</v>
      </c>
      <c r="B129" s="72" t="s">
        <v>61</v>
      </c>
      <c r="C129" s="30" t="s">
        <v>448</v>
      </c>
      <c r="D129" s="83" t="s">
        <v>11</v>
      </c>
      <c r="E129" s="84">
        <v>5.0999999999999997E-2</v>
      </c>
      <c r="F129" s="13">
        <v>97.752656000984999</v>
      </c>
      <c r="G129" s="13">
        <f t="shared" si="6"/>
        <v>4.9853854560502349</v>
      </c>
    </row>
    <row r="130" spans="1:7" ht="18">
      <c r="A130" s="75"/>
      <c r="B130" s="72"/>
      <c r="C130" s="8" t="s">
        <v>722</v>
      </c>
      <c r="D130" s="1"/>
      <c r="E130" s="11"/>
      <c r="F130" s="12"/>
      <c r="G130" s="13"/>
    </row>
    <row r="131" spans="1:7">
      <c r="A131" s="75"/>
      <c r="B131" s="72"/>
      <c r="C131" s="8" t="s">
        <v>22</v>
      </c>
      <c r="D131" s="1"/>
      <c r="E131" s="11"/>
      <c r="F131" s="12"/>
      <c r="G131" s="13"/>
    </row>
    <row r="132" spans="1:7" ht="38.25">
      <c r="A132" s="75">
        <v>1</v>
      </c>
      <c r="B132" s="72" t="s">
        <v>24</v>
      </c>
      <c r="C132" s="14" t="s">
        <v>85</v>
      </c>
      <c r="D132" s="81" t="s">
        <v>23</v>
      </c>
      <c r="E132" s="87">
        <v>260.5</v>
      </c>
      <c r="F132" s="13">
        <v>0.42932480293630632</v>
      </c>
      <c r="G132" s="13">
        <f>E132*F132</f>
        <v>111.83911116490779</v>
      </c>
    </row>
    <row r="133" spans="1:7" ht="16.149999999999999" customHeight="1">
      <c r="A133" s="181">
        <v>2</v>
      </c>
      <c r="B133" s="72" t="s">
        <v>25</v>
      </c>
      <c r="C133" s="162" t="s">
        <v>232</v>
      </c>
      <c r="D133" s="128" t="s">
        <v>27</v>
      </c>
      <c r="E133" s="131">
        <v>1.4E-2</v>
      </c>
      <c r="F133" s="126">
        <v>6458.5282242985541</v>
      </c>
      <c r="G133" s="126">
        <f>E133*F133</f>
        <v>90.419395140179759</v>
      </c>
    </row>
    <row r="134" spans="1:7">
      <c r="A134" s="181"/>
      <c r="B134" s="65" t="s">
        <v>15</v>
      </c>
      <c r="C134" s="162"/>
      <c r="D134" s="129"/>
      <c r="E134" s="132"/>
      <c r="F134" s="134"/>
      <c r="G134" s="134"/>
    </row>
    <row r="135" spans="1:7" ht="38.25">
      <c r="A135" s="181"/>
      <c r="B135" s="72" t="s">
        <v>33</v>
      </c>
      <c r="C135" s="162"/>
      <c r="D135" s="130"/>
      <c r="E135" s="133"/>
      <c r="F135" s="127"/>
      <c r="G135" s="127"/>
    </row>
    <row r="136" spans="1:7" ht="16.149999999999999" customHeight="1">
      <c r="A136" s="181">
        <v>3</v>
      </c>
      <c r="B136" s="65" t="s">
        <v>92</v>
      </c>
      <c r="C136" s="162" t="s">
        <v>233</v>
      </c>
      <c r="D136" s="128" t="s">
        <v>27</v>
      </c>
      <c r="E136" s="135">
        <v>5.0000000000000001E-3</v>
      </c>
      <c r="F136" s="126">
        <v>6133.4682347405642</v>
      </c>
      <c r="G136" s="126">
        <f>E136*F136</f>
        <v>30.667341173702823</v>
      </c>
    </row>
    <row r="137" spans="1:7" ht="38.25">
      <c r="A137" s="181"/>
      <c r="B137" s="72" t="s">
        <v>90</v>
      </c>
      <c r="C137" s="162"/>
      <c r="D137" s="130"/>
      <c r="E137" s="137"/>
      <c r="F137" s="127"/>
      <c r="G137" s="127"/>
    </row>
    <row r="138" spans="1:7" ht="16.149999999999999" customHeight="1">
      <c r="A138" s="181">
        <v>4</v>
      </c>
      <c r="B138" s="65" t="s">
        <v>20</v>
      </c>
      <c r="C138" s="162" t="s">
        <v>234</v>
      </c>
      <c r="D138" s="128" t="s">
        <v>27</v>
      </c>
      <c r="E138" s="150">
        <v>5.1499999999999997E-2</v>
      </c>
      <c r="F138" s="126">
        <v>6345.7504542695133</v>
      </c>
      <c r="G138" s="126">
        <f>E138*F138</f>
        <v>326.80614839487993</v>
      </c>
    </row>
    <row r="139" spans="1:7" ht="16.149999999999999" customHeight="1">
      <c r="A139" s="181"/>
      <c r="B139" s="72" t="s">
        <v>21</v>
      </c>
      <c r="C139" s="162"/>
      <c r="D139" s="129"/>
      <c r="E139" s="159"/>
      <c r="F139" s="134"/>
      <c r="G139" s="134"/>
    </row>
    <row r="140" spans="1:7" ht="38.25">
      <c r="A140" s="181"/>
      <c r="B140" s="72" t="s">
        <v>32</v>
      </c>
      <c r="C140" s="162"/>
      <c r="D140" s="130"/>
      <c r="E140" s="151"/>
      <c r="F140" s="127"/>
      <c r="G140" s="127"/>
    </row>
    <row r="141" spans="1:7" ht="16.149999999999999" customHeight="1">
      <c r="A141" s="181">
        <v>5</v>
      </c>
      <c r="B141" s="65" t="s">
        <v>15</v>
      </c>
      <c r="C141" s="162" t="s">
        <v>235</v>
      </c>
      <c r="D141" s="128" t="s">
        <v>27</v>
      </c>
      <c r="E141" s="150">
        <v>4.5499999999999999E-2</v>
      </c>
      <c r="F141" s="126">
        <v>4952.8556973694467</v>
      </c>
      <c r="G141" s="126">
        <f>E141*F141</f>
        <v>225.35493423030982</v>
      </c>
    </row>
    <row r="142" spans="1:7" ht="16.149999999999999" customHeight="1">
      <c r="A142" s="181"/>
      <c r="B142" s="72" t="s">
        <v>31</v>
      </c>
      <c r="C142" s="162"/>
      <c r="D142" s="129"/>
      <c r="E142" s="159"/>
      <c r="F142" s="134"/>
      <c r="G142" s="134"/>
    </row>
    <row r="143" spans="1:7" ht="38.25">
      <c r="A143" s="181"/>
      <c r="B143" s="72" t="s">
        <v>33</v>
      </c>
      <c r="C143" s="162"/>
      <c r="D143" s="130"/>
      <c r="E143" s="151"/>
      <c r="F143" s="127"/>
      <c r="G143" s="127"/>
    </row>
    <row r="144" spans="1:7" ht="30">
      <c r="A144" s="75">
        <v>6</v>
      </c>
      <c r="B144" s="65" t="s">
        <v>17</v>
      </c>
      <c r="C144" s="14" t="s">
        <v>14</v>
      </c>
      <c r="D144" s="83" t="s">
        <v>7</v>
      </c>
      <c r="E144" s="22">
        <v>8</v>
      </c>
      <c r="F144" s="13">
        <v>7.5479409645058881</v>
      </c>
      <c r="G144" s="13">
        <f>E144*F144</f>
        <v>60.383527716047105</v>
      </c>
    </row>
    <row r="145" spans="1:7" ht="45">
      <c r="A145" s="75">
        <v>7</v>
      </c>
      <c r="B145" s="65" t="s">
        <v>30</v>
      </c>
      <c r="C145" s="79" t="s">
        <v>86</v>
      </c>
      <c r="D145" s="83" t="s">
        <v>7</v>
      </c>
      <c r="E145" s="82">
        <v>22.5</v>
      </c>
      <c r="F145" s="13">
        <v>7.5479409645058881</v>
      </c>
      <c r="G145" s="13">
        <f>E145*F145</f>
        <v>169.82867170138249</v>
      </c>
    </row>
    <row r="146" spans="1:7" ht="25.5">
      <c r="A146" s="182">
        <v>8</v>
      </c>
      <c r="B146" s="16" t="s">
        <v>34</v>
      </c>
      <c r="C146" s="162" t="s">
        <v>87</v>
      </c>
      <c r="D146" s="152" t="s">
        <v>16</v>
      </c>
      <c r="E146" s="143">
        <v>0.68</v>
      </c>
      <c r="F146" s="126">
        <v>540.74995186673073</v>
      </c>
      <c r="G146" s="126">
        <f>E146*F146</f>
        <v>367.70996726937693</v>
      </c>
    </row>
    <row r="147" spans="1:7" ht="25.5">
      <c r="A147" s="189"/>
      <c r="B147" s="72" t="s">
        <v>28</v>
      </c>
      <c r="C147" s="162"/>
      <c r="D147" s="153"/>
      <c r="E147" s="144"/>
      <c r="F147" s="134"/>
      <c r="G147" s="134"/>
    </row>
    <row r="148" spans="1:7">
      <c r="A148" s="183"/>
      <c r="B148" s="72" t="s">
        <v>18</v>
      </c>
      <c r="C148" s="162"/>
      <c r="D148" s="154"/>
      <c r="E148" s="145"/>
      <c r="F148" s="127"/>
      <c r="G148" s="127"/>
    </row>
    <row r="149" spans="1:7" ht="15" customHeight="1">
      <c r="A149" s="182">
        <v>9</v>
      </c>
      <c r="B149" s="190" t="s">
        <v>91</v>
      </c>
      <c r="C149" s="191" t="s">
        <v>449</v>
      </c>
      <c r="D149" s="140" t="s">
        <v>13</v>
      </c>
      <c r="E149" s="131">
        <v>1.129</v>
      </c>
      <c r="F149" s="126">
        <v>174.50398828013118</v>
      </c>
      <c r="G149" s="126">
        <f>E149*F149</f>
        <v>197.01500276826812</v>
      </c>
    </row>
    <row r="150" spans="1:7">
      <c r="A150" s="189"/>
      <c r="B150" s="190"/>
      <c r="C150" s="191"/>
      <c r="D150" s="141"/>
      <c r="E150" s="132"/>
      <c r="F150" s="134"/>
      <c r="G150" s="134"/>
    </row>
    <row r="151" spans="1:7">
      <c r="A151" s="189"/>
      <c r="B151" s="190"/>
      <c r="C151" s="191"/>
      <c r="D151" s="141"/>
      <c r="E151" s="132"/>
      <c r="F151" s="134"/>
      <c r="G151" s="134"/>
    </row>
    <row r="152" spans="1:7">
      <c r="A152" s="183"/>
      <c r="B152" s="190"/>
      <c r="C152" s="191"/>
      <c r="D152" s="142"/>
      <c r="E152" s="133"/>
      <c r="F152" s="127"/>
      <c r="G152" s="127"/>
    </row>
    <row r="153" spans="1:7" ht="36" customHeight="1">
      <c r="A153" s="76">
        <v>10</v>
      </c>
      <c r="B153" s="65" t="s">
        <v>35</v>
      </c>
      <c r="C153" s="14" t="s">
        <v>88</v>
      </c>
      <c r="D153" s="81" t="s">
        <v>13</v>
      </c>
      <c r="E153" s="86">
        <v>1.375</v>
      </c>
      <c r="F153" s="13">
        <v>604.98840956302172</v>
      </c>
      <c r="G153" s="13">
        <f>E153*F153</f>
        <v>831.85906314915485</v>
      </c>
    </row>
    <row r="154" spans="1:7" ht="36" customHeight="1">
      <c r="A154" s="76">
        <v>11</v>
      </c>
      <c r="B154" s="65" t="s">
        <v>450</v>
      </c>
      <c r="C154" s="18" t="s">
        <v>451</v>
      </c>
      <c r="D154" s="19" t="s">
        <v>10</v>
      </c>
      <c r="E154" s="67">
        <v>1.6098899999999999E-2</v>
      </c>
      <c r="F154" s="13">
        <v>259.07518709932788</v>
      </c>
      <c r="G154" s="13">
        <f>E154*F154</f>
        <v>4.1708255295933698</v>
      </c>
    </row>
    <row r="155" spans="1:7" ht="18" customHeight="1">
      <c r="A155" s="75"/>
      <c r="B155" s="72"/>
      <c r="C155" s="8" t="s">
        <v>8</v>
      </c>
      <c r="D155" s="1"/>
      <c r="E155" s="11"/>
      <c r="F155" s="13" t="s">
        <v>718</v>
      </c>
      <c r="G155" s="13"/>
    </row>
    <row r="156" spans="1:7" ht="30">
      <c r="A156" s="20">
        <v>1</v>
      </c>
      <c r="B156" s="72" t="s">
        <v>68</v>
      </c>
      <c r="C156" s="21" t="s">
        <v>452</v>
      </c>
      <c r="D156" s="83" t="s">
        <v>9</v>
      </c>
      <c r="E156" s="22">
        <v>2</v>
      </c>
      <c r="F156" s="13">
        <v>9.2025043768989914</v>
      </c>
      <c r="G156" s="13">
        <f>E156*F156</f>
        <v>18.405008753797983</v>
      </c>
    </row>
    <row r="157" spans="1:7" ht="45">
      <c r="A157" s="20">
        <v>2</v>
      </c>
      <c r="B157" s="72" t="s">
        <v>69</v>
      </c>
      <c r="C157" s="21" t="s">
        <v>195</v>
      </c>
      <c r="D157" s="83" t="s">
        <v>9</v>
      </c>
      <c r="E157" s="22">
        <v>64</v>
      </c>
      <c r="F157" s="13">
        <v>2.1256512290145504</v>
      </c>
      <c r="G157" s="13">
        <f t="shared" ref="G157:G165" si="7">E157*F157</f>
        <v>136.04167865693123</v>
      </c>
    </row>
    <row r="158" spans="1:7" ht="45">
      <c r="A158" s="20">
        <v>3</v>
      </c>
      <c r="B158" s="72" t="s">
        <v>54</v>
      </c>
      <c r="C158" s="21" t="s">
        <v>194</v>
      </c>
      <c r="D158" s="83" t="s">
        <v>9</v>
      </c>
      <c r="E158" s="22">
        <v>42</v>
      </c>
      <c r="F158" s="13">
        <v>1.2275753990160054</v>
      </c>
      <c r="G158" s="13">
        <f t="shared" si="7"/>
        <v>51.558166758672229</v>
      </c>
    </row>
    <row r="159" spans="1:7" ht="45">
      <c r="A159" s="20">
        <v>4</v>
      </c>
      <c r="B159" s="72" t="s">
        <v>76</v>
      </c>
      <c r="C159" s="21" t="s">
        <v>453</v>
      </c>
      <c r="D159" s="83" t="s">
        <v>9</v>
      </c>
      <c r="E159" s="22">
        <v>17</v>
      </c>
      <c r="F159" s="13">
        <v>0.58782805134006166</v>
      </c>
      <c r="G159" s="13">
        <f t="shared" si="7"/>
        <v>9.9930768727810477</v>
      </c>
    </row>
    <row r="160" spans="1:7" ht="30">
      <c r="A160" s="20">
        <v>5</v>
      </c>
      <c r="B160" s="23" t="s">
        <v>203</v>
      </c>
      <c r="C160" s="21" t="s">
        <v>63</v>
      </c>
      <c r="D160" s="83" t="s">
        <v>6</v>
      </c>
      <c r="E160" s="25">
        <v>1</v>
      </c>
      <c r="F160" s="13">
        <v>56.156723580387258</v>
      </c>
      <c r="G160" s="13">
        <f t="shared" si="7"/>
        <v>56.156723580387258</v>
      </c>
    </row>
    <row r="161" spans="1:7" ht="30">
      <c r="A161" s="20">
        <v>6</v>
      </c>
      <c r="B161" s="72" t="s">
        <v>70</v>
      </c>
      <c r="C161" s="14" t="s">
        <v>64</v>
      </c>
      <c r="D161" s="64" t="s">
        <v>6</v>
      </c>
      <c r="E161" s="74">
        <v>2</v>
      </c>
      <c r="F161" s="13">
        <v>10.267759177595554</v>
      </c>
      <c r="G161" s="13">
        <f t="shared" si="7"/>
        <v>20.535518355191108</v>
      </c>
    </row>
    <row r="162" spans="1:7" ht="30">
      <c r="A162" s="20">
        <v>7</v>
      </c>
      <c r="B162" s="78" t="s">
        <v>40</v>
      </c>
      <c r="C162" s="14" t="s">
        <v>196</v>
      </c>
      <c r="D162" s="81" t="s">
        <v>19</v>
      </c>
      <c r="E162" s="26">
        <v>0.2</v>
      </c>
      <c r="F162" s="13">
        <v>285.48047782129561</v>
      </c>
      <c r="G162" s="13">
        <f t="shared" si="7"/>
        <v>57.096095564259123</v>
      </c>
    </row>
    <row r="163" spans="1:7" ht="30">
      <c r="A163" s="20">
        <v>8</v>
      </c>
      <c r="B163" s="78" t="s">
        <v>40</v>
      </c>
      <c r="C163" s="21" t="s">
        <v>209</v>
      </c>
      <c r="D163" s="81" t="s">
        <v>19</v>
      </c>
      <c r="E163" s="26">
        <v>0.2</v>
      </c>
      <c r="F163" s="13">
        <v>182.36669855047802</v>
      </c>
      <c r="G163" s="13">
        <f t="shared" si="7"/>
        <v>36.473339710095608</v>
      </c>
    </row>
    <row r="164" spans="1:7" ht="30">
      <c r="A164" s="20">
        <v>9</v>
      </c>
      <c r="B164" s="78" t="s">
        <v>40</v>
      </c>
      <c r="C164" s="21" t="s">
        <v>238</v>
      </c>
      <c r="D164" s="81" t="s">
        <v>19</v>
      </c>
      <c r="E164" s="26">
        <v>0.3</v>
      </c>
      <c r="F164" s="13">
        <v>54.211001456747631</v>
      </c>
      <c r="G164" s="13">
        <f t="shared" si="7"/>
        <v>16.263300437024288</v>
      </c>
    </row>
    <row r="165" spans="1:7" ht="45">
      <c r="A165" s="20">
        <v>10</v>
      </c>
      <c r="B165" s="78" t="s">
        <v>12</v>
      </c>
      <c r="C165" s="21" t="s">
        <v>38</v>
      </c>
      <c r="D165" s="83" t="s">
        <v>36</v>
      </c>
      <c r="E165" s="22">
        <v>123</v>
      </c>
      <c r="F165" s="13">
        <v>0.22095809843746625</v>
      </c>
      <c r="G165" s="13">
        <f t="shared" si="7"/>
        <v>27.17784610780835</v>
      </c>
    </row>
    <row r="166" spans="1:7" ht="34.15" customHeight="1">
      <c r="A166" s="128">
        <v>11</v>
      </c>
      <c r="B166" s="192" t="s">
        <v>42</v>
      </c>
      <c r="C166" s="171" t="s">
        <v>65</v>
      </c>
      <c r="D166" s="140" t="s">
        <v>10</v>
      </c>
      <c r="E166" s="198">
        <v>4.7999999999999996E-3</v>
      </c>
      <c r="F166" s="126">
        <v>880.10064956584813</v>
      </c>
      <c r="G166" s="126">
        <f>E166*F166</f>
        <v>4.2244831179160709</v>
      </c>
    </row>
    <row r="167" spans="1:7" ht="20.45" customHeight="1">
      <c r="A167" s="130"/>
      <c r="B167" s="193"/>
      <c r="C167" s="172"/>
      <c r="D167" s="142"/>
      <c r="E167" s="199"/>
      <c r="F167" s="127"/>
      <c r="G167" s="127"/>
    </row>
    <row r="168" spans="1:7" ht="26.45" customHeight="1">
      <c r="A168" s="128">
        <v>12</v>
      </c>
      <c r="B168" s="192" t="s">
        <v>43</v>
      </c>
      <c r="C168" s="194" t="s">
        <v>66</v>
      </c>
      <c r="D168" s="128" t="s">
        <v>13</v>
      </c>
      <c r="E168" s="196">
        <v>5.0000000000000001E-3</v>
      </c>
      <c r="F168" s="126">
        <v>98.12895121312323</v>
      </c>
      <c r="G168" s="126">
        <f>E168*F168</f>
        <v>0.49064475606561614</v>
      </c>
    </row>
    <row r="169" spans="1:7" ht="26.45" customHeight="1">
      <c r="A169" s="130"/>
      <c r="B169" s="193"/>
      <c r="C169" s="195"/>
      <c r="D169" s="130"/>
      <c r="E169" s="197"/>
      <c r="F169" s="127"/>
      <c r="G169" s="127"/>
    </row>
    <row r="170" spans="1:7" ht="47.25">
      <c r="A170" s="20">
        <v>13</v>
      </c>
      <c r="B170" s="78" t="s">
        <v>59</v>
      </c>
      <c r="C170" s="21" t="s">
        <v>454</v>
      </c>
      <c r="D170" s="83" t="s">
        <v>36</v>
      </c>
      <c r="E170" s="82">
        <v>0.5</v>
      </c>
      <c r="F170" s="13">
        <v>0.83445614246646727</v>
      </c>
      <c r="G170" s="13">
        <f t="shared" ref="G170" si="8">E170*F170</f>
        <v>0.41722807123323363</v>
      </c>
    </row>
    <row r="171" spans="1:7" ht="45">
      <c r="A171" s="20">
        <v>14</v>
      </c>
      <c r="B171" s="72" t="s">
        <v>60</v>
      </c>
      <c r="C171" s="21" t="s">
        <v>239</v>
      </c>
      <c r="D171" s="83" t="s">
        <v>11</v>
      </c>
      <c r="E171" s="84">
        <v>6.6000000000000003E-2</v>
      </c>
      <c r="F171" s="13">
        <v>113.50402231159717</v>
      </c>
      <c r="G171" s="13">
        <f>E171*F171</f>
        <v>7.4912654725654138</v>
      </c>
    </row>
    <row r="172" spans="1:7" ht="30">
      <c r="A172" s="20">
        <v>15</v>
      </c>
      <c r="B172" s="72" t="s">
        <v>61</v>
      </c>
      <c r="C172" s="30" t="s">
        <v>197</v>
      </c>
      <c r="D172" s="83" t="s">
        <v>11</v>
      </c>
      <c r="E172" s="84">
        <v>4.2000000000000003E-2</v>
      </c>
      <c r="F172" s="13">
        <v>97.752656000985013</v>
      </c>
      <c r="G172" s="13">
        <f t="shared" ref="G172:G173" si="9">E172*F172</f>
        <v>4.1056115520413705</v>
      </c>
    </row>
    <row r="173" spans="1:7" ht="30">
      <c r="A173" s="20">
        <v>16</v>
      </c>
      <c r="B173" s="72" t="s">
        <v>61</v>
      </c>
      <c r="C173" s="30" t="s">
        <v>237</v>
      </c>
      <c r="D173" s="83" t="s">
        <v>11</v>
      </c>
      <c r="E173" s="84">
        <v>1.7000000000000001E-2</v>
      </c>
      <c r="F173" s="13">
        <v>97.752656000984999</v>
      </c>
      <c r="G173" s="13">
        <f t="shared" si="9"/>
        <v>1.6617951520167451</v>
      </c>
    </row>
    <row r="174" spans="1:7">
      <c r="A174" s="31"/>
      <c r="B174" s="32"/>
      <c r="C174" s="8" t="s">
        <v>137</v>
      </c>
      <c r="D174" s="31"/>
      <c r="E174" s="33"/>
      <c r="F174" s="12"/>
      <c r="G174" s="13"/>
    </row>
    <row r="175" spans="1:7" ht="30">
      <c r="A175" s="64">
        <v>1</v>
      </c>
      <c r="B175" s="65" t="s">
        <v>103</v>
      </c>
      <c r="C175" s="14" t="s">
        <v>117</v>
      </c>
      <c r="D175" s="34" t="s">
        <v>7</v>
      </c>
      <c r="E175" s="87">
        <v>0.3</v>
      </c>
      <c r="F175" s="13">
        <v>40.411558678691364</v>
      </c>
      <c r="G175" s="13">
        <f>E175*F175</f>
        <v>12.123467603607409</v>
      </c>
    </row>
    <row r="176" spans="1:7" ht="30">
      <c r="A176" s="64">
        <v>2</v>
      </c>
      <c r="B176" s="78" t="s">
        <v>120</v>
      </c>
      <c r="C176" s="66" t="s">
        <v>138</v>
      </c>
      <c r="D176" s="34" t="s">
        <v>7</v>
      </c>
      <c r="E176" s="87">
        <v>0.8</v>
      </c>
      <c r="F176" s="13">
        <v>52.845198589455762</v>
      </c>
      <c r="G176" s="13">
        <f t="shared" ref="G176:G180" si="10">E176*F176</f>
        <v>42.276158871564611</v>
      </c>
    </row>
    <row r="177" spans="1:7" ht="30">
      <c r="A177" s="64">
        <v>3</v>
      </c>
      <c r="B177" s="72" t="s">
        <v>12</v>
      </c>
      <c r="C177" s="14" t="s">
        <v>139</v>
      </c>
      <c r="D177" s="34" t="s">
        <v>6</v>
      </c>
      <c r="E177" s="74">
        <v>1</v>
      </c>
      <c r="F177" s="13">
        <v>41.24551170832703</v>
      </c>
      <c r="G177" s="13">
        <f t="shared" si="10"/>
        <v>41.24551170832703</v>
      </c>
    </row>
    <row r="178" spans="1:7" ht="45">
      <c r="A178" s="64">
        <v>4</v>
      </c>
      <c r="B178" s="72" t="s">
        <v>12</v>
      </c>
      <c r="C178" s="35" t="s">
        <v>140</v>
      </c>
      <c r="D178" s="34" t="s">
        <v>6</v>
      </c>
      <c r="E178" s="74">
        <v>1</v>
      </c>
      <c r="F178" s="13">
        <v>28.238444980308188</v>
      </c>
      <c r="G178" s="13">
        <f t="shared" si="10"/>
        <v>28.238444980308188</v>
      </c>
    </row>
    <row r="179" spans="1:7" ht="45">
      <c r="A179" s="64">
        <v>5</v>
      </c>
      <c r="B179" s="72" t="s">
        <v>12</v>
      </c>
      <c r="C179" s="35" t="s">
        <v>141</v>
      </c>
      <c r="D179" s="34" t="s">
        <v>6</v>
      </c>
      <c r="E179" s="74">
        <v>1</v>
      </c>
      <c r="F179" s="13">
        <v>29.461079791662169</v>
      </c>
      <c r="G179" s="13">
        <f t="shared" si="10"/>
        <v>29.461079791662169</v>
      </c>
    </row>
    <row r="180" spans="1:7" ht="30">
      <c r="A180" s="64">
        <v>6</v>
      </c>
      <c r="B180" s="72" t="s">
        <v>12</v>
      </c>
      <c r="C180" s="35" t="s">
        <v>142</v>
      </c>
      <c r="D180" s="34" t="s">
        <v>6</v>
      </c>
      <c r="E180" s="74">
        <v>1</v>
      </c>
      <c r="F180" s="13">
        <v>121.11449902352317</v>
      </c>
      <c r="G180" s="13">
        <f t="shared" si="10"/>
        <v>121.11449902352317</v>
      </c>
    </row>
    <row r="181" spans="1:7" ht="32.25" customHeight="1">
      <c r="A181" s="160">
        <v>7</v>
      </c>
      <c r="B181" s="161" t="s">
        <v>119</v>
      </c>
      <c r="C181" s="162" t="s">
        <v>125</v>
      </c>
      <c r="D181" s="160" t="s">
        <v>10</v>
      </c>
      <c r="E181" s="163">
        <v>1.72E-2</v>
      </c>
      <c r="F181" s="126">
        <v>812.96067289764358</v>
      </c>
      <c r="G181" s="126">
        <f>E181*F181</f>
        <v>13.98292357383947</v>
      </c>
    </row>
    <row r="182" spans="1:7" ht="20.25" customHeight="1">
      <c r="A182" s="160"/>
      <c r="B182" s="161"/>
      <c r="C182" s="162"/>
      <c r="D182" s="160"/>
      <c r="E182" s="163"/>
      <c r="F182" s="127"/>
      <c r="G182" s="127"/>
    </row>
    <row r="183" spans="1:7" ht="25.5">
      <c r="A183" s="64">
        <v>8</v>
      </c>
      <c r="B183" s="23" t="s">
        <v>126</v>
      </c>
      <c r="C183" s="14" t="s">
        <v>127</v>
      </c>
      <c r="D183" s="64" t="s">
        <v>10</v>
      </c>
      <c r="E183" s="67">
        <v>2.3199999999999998E-2</v>
      </c>
      <c r="F183" s="13">
        <v>810.17969427070966</v>
      </c>
      <c r="G183" s="13">
        <f>E183*F183</f>
        <v>18.796168907080464</v>
      </c>
    </row>
    <row r="184" spans="1:7" ht="38.1" customHeight="1">
      <c r="A184" s="64">
        <v>9</v>
      </c>
      <c r="B184" s="72" t="s">
        <v>118</v>
      </c>
      <c r="C184" s="35" t="s">
        <v>83</v>
      </c>
      <c r="D184" s="81" t="s">
        <v>13</v>
      </c>
      <c r="E184" s="36">
        <v>1E-3</v>
      </c>
      <c r="F184" s="13">
        <v>190.69524841485912</v>
      </c>
      <c r="G184" s="13">
        <f>E184*F184</f>
        <v>0.19069524841485913</v>
      </c>
    </row>
    <row r="185" spans="1:7">
      <c r="A185" s="160">
        <v>10</v>
      </c>
      <c r="B185" s="168" t="s">
        <v>128</v>
      </c>
      <c r="C185" s="162" t="s">
        <v>129</v>
      </c>
      <c r="D185" s="160" t="s">
        <v>10</v>
      </c>
      <c r="E185" s="163">
        <v>4.0399999999999998E-2</v>
      </c>
      <c r="F185" s="126">
        <v>8.311001399944816</v>
      </c>
      <c r="G185" s="126">
        <f>E185*F185</f>
        <v>0.33576445655777054</v>
      </c>
    </row>
    <row r="186" spans="1:7">
      <c r="A186" s="160"/>
      <c r="B186" s="168"/>
      <c r="C186" s="162"/>
      <c r="D186" s="160"/>
      <c r="E186" s="163"/>
      <c r="F186" s="127"/>
      <c r="G186" s="127"/>
    </row>
    <row r="187" spans="1:7" ht="18">
      <c r="A187" s="64"/>
      <c r="B187" s="78"/>
      <c r="C187" s="8" t="s">
        <v>723</v>
      </c>
      <c r="D187" s="83"/>
      <c r="E187" s="25"/>
      <c r="F187" s="13"/>
      <c r="G187" s="13"/>
    </row>
    <row r="188" spans="1:7">
      <c r="A188" s="75"/>
      <c r="B188" s="72"/>
      <c r="C188" s="8" t="s">
        <v>22</v>
      </c>
      <c r="D188" s="1"/>
      <c r="E188" s="11"/>
      <c r="F188" s="12"/>
      <c r="G188" s="13"/>
    </row>
    <row r="189" spans="1:7" ht="38.25">
      <c r="A189" s="75">
        <v>1</v>
      </c>
      <c r="B189" s="72" t="s">
        <v>24</v>
      </c>
      <c r="C189" s="14" t="s">
        <v>85</v>
      </c>
      <c r="D189" s="81" t="s">
        <v>23</v>
      </c>
      <c r="E189" s="40">
        <v>90</v>
      </c>
      <c r="F189" s="13">
        <v>0.42932480293630632</v>
      </c>
      <c r="G189" s="13">
        <f>E189*F189</f>
        <v>38.639232264267569</v>
      </c>
    </row>
    <row r="190" spans="1:7" ht="16.149999999999999" customHeight="1">
      <c r="A190" s="181">
        <v>2</v>
      </c>
      <c r="B190" s="72" t="s">
        <v>25</v>
      </c>
      <c r="C190" s="162" t="s">
        <v>232</v>
      </c>
      <c r="D190" s="128" t="s">
        <v>27</v>
      </c>
      <c r="E190" s="239">
        <v>4.4999999999999997E-3</v>
      </c>
      <c r="F190" s="126">
        <v>6458.5282242985559</v>
      </c>
      <c r="G190" s="126">
        <f>E190*F190</f>
        <v>29.063377009343498</v>
      </c>
    </row>
    <row r="191" spans="1:7">
      <c r="A191" s="181"/>
      <c r="B191" s="65" t="s">
        <v>15</v>
      </c>
      <c r="C191" s="162"/>
      <c r="D191" s="129"/>
      <c r="E191" s="240"/>
      <c r="F191" s="134"/>
      <c r="G191" s="134"/>
    </row>
    <row r="192" spans="1:7" ht="33.75">
      <c r="A192" s="181"/>
      <c r="B192" s="38" t="s">
        <v>33</v>
      </c>
      <c r="C192" s="162"/>
      <c r="D192" s="130"/>
      <c r="E192" s="241"/>
      <c r="F192" s="127"/>
      <c r="G192" s="127"/>
    </row>
    <row r="193" spans="1:7" ht="16.149999999999999" customHeight="1">
      <c r="A193" s="181">
        <v>3</v>
      </c>
      <c r="B193" s="65" t="s">
        <v>92</v>
      </c>
      <c r="C193" s="162" t="s">
        <v>233</v>
      </c>
      <c r="D193" s="128" t="s">
        <v>27</v>
      </c>
      <c r="E193" s="135">
        <v>1E-3</v>
      </c>
      <c r="F193" s="126">
        <v>6133.4682347405633</v>
      </c>
      <c r="G193" s="126">
        <f>E193*F193</f>
        <v>6.1334682347405636</v>
      </c>
    </row>
    <row r="194" spans="1:7" ht="33.75">
      <c r="A194" s="181"/>
      <c r="B194" s="38" t="s">
        <v>90</v>
      </c>
      <c r="C194" s="162"/>
      <c r="D194" s="130"/>
      <c r="E194" s="137"/>
      <c r="F194" s="127"/>
      <c r="G194" s="127"/>
    </row>
    <row r="195" spans="1:7" ht="16.149999999999999" customHeight="1">
      <c r="A195" s="181">
        <v>4</v>
      </c>
      <c r="B195" s="65" t="s">
        <v>20</v>
      </c>
      <c r="C195" s="162" t="s">
        <v>234</v>
      </c>
      <c r="D195" s="128" t="s">
        <v>27</v>
      </c>
      <c r="E195" s="135">
        <v>1.2999999999999999E-2</v>
      </c>
      <c r="F195" s="126">
        <v>6440.8955835168417</v>
      </c>
      <c r="G195" s="126">
        <f>E195*F195</f>
        <v>83.731642585718944</v>
      </c>
    </row>
    <row r="196" spans="1:7" ht="16.149999999999999" customHeight="1">
      <c r="A196" s="181"/>
      <c r="B196" s="72" t="s">
        <v>21</v>
      </c>
      <c r="C196" s="162"/>
      <c r="D196" s="129"/>
      <c r="E196" s="136"/>
      <c r="F196" s="134"/>
      <c r="G196" s="134"/>
    </row>
    <row r="197" spans="1:7" ht="33.75">
      <c r="A197" s="181"/>
      <c r="B197" s="38" t="s">
        <v>32</v>
      </c>
      <c r="C197" s="162"/>
      <c r="D197" s="130"/>
      <c r="E197" s="137"/>
      <c r="F197" s="127"/>
      <c r="G197" s="127"/>
    </row>
    <row r="198" spans="1:7" ht="16.149999999999999" customHeight="1">
      <c r="A198" s="181">
        <v>5</v>
      </c>
      <c r="B198" s="65" t="s">
        <v>15</v>
      </c>
      <c r="C198" s="162" t="s">
        <v>235</v>
      </c>
      <c r="D198" s="128" t="s">
        <v>27</v>
      </c>
      <c r="E198" s="150">
        <v>1.15E-2</v>
      </c>
      <c r="F198" s="126">
        <v>4952.8556973694467</v>
      </c>
      <c r="G198" s="126">
        <f>E198*F198</f>
        <v>56.957840519748636</v>
      </c>
    </row>
    <row r="199" spans="1:7" ht="16.149999999999999" customHeight="1">
      <c r="A199" s="181"/>
      <c r="B199" s="72" t="s">
        <v>31</v>
      </c>
      <c r="C199" s="162"/>
      <c r="D199" s="129"/>
      <c r="E199" s="159"/>
      <c r="F199" s="134"/>
      <c r="G199" s="134"/>
    </row>
    <row r="200" spans="1:7" ht="38.25">
      <c r="A200" s="181"/>
      <c r="B200" s="72" t="s">
        <v>33</v>
      </c>
      <c r="C200" s="162"/>
      <c r="D200" s="130"/>
      <c r="E200" s="151"/>
      <c r="F200" s="127"/>
      <c r="G200" s="127"/>
    </row>
    <row r="201" spans="1:7" ht="30">
      <c r="A201" s="75">
        <v>6</v>
      </c>
      <c r="B201" s="65" t="s">
        <v>17</v>
      </c>
      <c r="C201" s="14" t="s">
        <v>14</v>
      </c>
      <c r="D201" s="83" t="s">
        <v>7</v>
      </c>
      <c r="E201" s="22">
        <v>3</v>
      </c>
      <c r="F201" s="13">
        <v>7.5479409645058881</v>
      </c>
      <c r="G201" s="13">
        <f>E201*F201</f>
        <v>22.643822893517665</v>
      </c>
    </row>
    <row r="202" spans="1:7" ht="45">
      <c r="A202" s="75">
        <v>7</v>
      </c>
      <c r="B202" s="65" t="s">
        <v>30</v>
      </c>
      <c r="C202" s="79" t="s">
        <v>86</v>
      </c>
      <c r="D202" s="83" t="s">
        <v>7</v>
      </c>
      <c r="E202" s="22">
        <v>7</v>
      </c>
      <c r="F202" s="13">
        <v>7.5479409645058881</v>
      </c>
      <c r="G202" s="13">
        <f>E202*F202</f>
        <v>52.835586751541214</v>
      </c>
    </row>
    <row r="203" spans="1:7" ht="22.5">
      <c r="A203" s="182">
        <v>8</v>
      </c>
      <c r="B203" s="41" t="s">
        <v>34</v>
      </c>
      <c r="C203" s="162" t="s">
        <v>87</v>
      </c>
      <c r="D203" s="152" t="s">
        <v>16</v>
      </c>
      <c r="E203" s="239">
        <v>0.15040000000000001</v>
      </c>
      <c r="F203" s="126">
        <v>560.8780627660102</v>
      </c>
      <c r="G203" s="126">
        <f>E203*F203</f>
        <v>84.356060640007939</v>
      </c>
    </row>
    <row r="204" spans="1:7" ht="22.5">
      <c r="A204" s="189"/>
      <c r="B204" s="38" t="s">
        <v>28</v>
      </c>
      <c r="C204" s="162"/>
      <c r="D204" s="153"/>
      <c r="E204" s="240"/>
      <c r="F204" s="134"/>
      <c r="G204" s="134"/>
    </row>
    <row r="205" spans="1:7">
      <c r="A205" s="183"/>
      <c r="B205" s="72" t="s">
        <v>18</v>
      </c>
      <c r="C205" s="162"/>
      <c r="D205" s="154"/>
      <c r="E205" s="241"/>
      <c r="F205" s="127"/>
      <c r="G205" s="127"/>
    </row>
    <row r="206" spans="1:7" ht="15" customHeight="1">
      <c r="A206" s="182">
        <v>9</v>
      </c>
      <c r="B206" s="190" t="s">
        <v>91</v>
      </c>
      <c r="C206" s="191" t="s">
        <v>449</v>
      </c>
      <c r="D206" s="140" t="s">
        <v>13</v>
      </c>
      <c r="E206" s="131">
        <v>0.35199999999999998</v>
      </c>
      <c r="F206" s="126">
        <v>174.50398828013115</v>
      </c>
      <c r="G206" s="126">
        <f>E206*F206</f>
        <v>61.425403874606161</v>
      </c>
    </row>
    <row r="207" spans="1:7">
      <c r="A207" s="189"/>
      <c r="B207" s="190"/>
      <c r="C207" s="191"/>
      <c r="D207" s="141"/>
      <c r="E207" s="132"/>
      <c r="F207" s="134"/>
      <c r="G207" s="134"/>
    </row>
    <row r="208" spans="1:7">
      <c r="A208" s="189"/>
      <c r="B208" s="190"/>
      <c r="C208" s="191"/>
      <c r="D208" s="141"/>
      <c r="E208" s="132"/>
      <c r="F208" s="134"/>
      <c r="G208" s="134"/>
    </row>
    <row r="209" spans="1:7">
      <c r="A209" s="183"/>
      <c r="B209" s="190"/>
      <c r="C209" s="191"/>
      <c r="D209" s="142"/>
      <c r="E209" s="133"/>
      <c r="F209" s="127"/>
      <c r="G209" s="127"/>
    </row>
    <row r="210" spans="1:7" ht="30">
      <c r="A210" s="76">
        <v>10</v>
      </c>
      <c r="B210" s="65" t="s">
        <v>35</v>
      </c>
      <c r="C210" s="14" t="s">
        <v>88</v>
      </c>
      <c r="D210" s="81" t="s">
        <v>13</v>
      </c>
      <c r="E210" s="87">
        <v>0.44</v>
      </c>
      <c r="F210" s="13">
        <v>604.98840956302172</v>
      </c>
      <c r="G210" s="13">
        <f>E210*F210</f>
        <v>266.19490020772957</v>
      </c>
    </row>
    <row r="211" spans="1:7" ht="30">
      <c r="A211" s="76">
        <v>11</v>
      </c>
      <c r="B211" s="65" t="s">
        <v>450</v>
      </c>
      <c r="C211" s="18" t="s">
        <v>455</v>
      </c>
      <c r="D211" s="19" t="s">
        <v>10</v>
      </c>
      <c r="E211" s="42">
        <v>5.5620000000000001E-3</v>
      </c>
      <c r="F211" s="13">
        <v>259.07518709932788</v>
      </c>
      <c r="G211" s="13">
        <f>E211*F211</f>
        <v>1.4409761906464618</v>
      </c>
    </row>
    <row r="212" spans="1:7" ht="18" customHeight="1">
      <c r="A212" s="75"/>
      <c r="B212" s="72"/>
      <c r="C212" s="8" t="s">
        <v>8</v>
      </c>
      <c r="D212" s="1"/>
      <c r="E212" s="11"/>
      <c r="F212" s="13" t="s">
        <v>718</v>
      </c>
      <c r="G212" s="13"/>
    </row>
    <row r="213" spans="1:7" ht="45">
      <c r="A213" s="20">
        <v>1</v>
      </c>
      <c r="B213" s="72" t="s">
        <v>459</v>
      </c>
      <c r="C213" s="21" t="s">
        <v>456</v>
      </c>
      <c r="D213" s="83" t="s">
        <v>9</v>
      </c>
      <c r="E213" s="22">
        <v>44</v>
      </c>
      <c r="F213" s="13">
        <v>0.88538495723584953</v>
      </c>
      <c r="G213" s="13">
        <f>E213*F213</f>
        <v>38.95693811837738</v>
      </c>
    </row>
    <row r="214" spans="1:7" ht="38.85" customHeight="1">
      <c r="A214" s="20">
        <v>2</v>
      </c>
      <c r="B214" s="78" t="s">
        <v>40</v>
      </c>
      <c r="C214" s="21" t="s">
        <v>457</v>
      </c>
      <c r="D214" s="83" t="s">
        <v>19</v>
      </c>
      <c r="E214" s="22">
        <v>0.2</v>
      </c>
      <c r="F214" s="13">
        <v>57.15710943591386</v>
      </c>
      <c r="G214" s="13">
        <f t="shared" ref="G214:G216" si="11">E214*F214</f>
        <v>11.431421887182772</v>
      </c>
    </row>
    <row r="215" spans="1:7" ht="55.15" customHeight="1">
      <c r="A215" s="20">
        <v>3</v>
      </c>
      <c r="B215" s="78" t="s">
        <v>12</v>
      </c>
      <c r="C215" s="21" t="s">
        <v>38</v>
      </c>
      <c r="D215" s="83" t="s">
        <v>36</v>
      </c>
      <c r="E215" s="22">
        <v>44</v>
      </c>
      <c r="F215" s="13">
        <v>0.22095809843746625</v>
      </c>
      <c r="G215" s="13">
        <f t="shared" si="11"/>
        <v>9.7221563312485149</v>
      </c>
    </row>
    <row r="216" spans="1:7" ht="37.35" customHeight="1">
      <c r="A216" s="20">
        <v>4</v>
      </c>
      <c r="B216" s="72" t="s">
        <v>61</v>
      </c>
      <c r="C216" s="21" t="s">
        <v>458</v>
      </c>
      <c r="D216" s="83" t="s">
        <v>11</v>
      </c>
      <c r="E216" s="84">
        <v>4.3999999999999997E-2</v>
      </c>
      <c r="F216" s="13">
        <v>97.752656000984999</v>
      </c>
      <c r="G216" s="13">
        <f t="shared" si="11"/>
        <v>4.3011168640433395</v>
      </c>
    </row>
    <row r="217" spans="1:7" ht="21.2" customHeight="1">
      <c r="A217" s="64"/>
      <c r="B217" s="78"/>
      <c r="C217" s="8" t="s">
        <v>724</v>
      </c>
      <c r="D217" s="83"/>
      <c r="E217" s="25"/>
      <c r="F217" s="13"/>
      <c r="G217" s="13"/>
    </row>
    <row r="218" spans="1:7" ht="21.2" customHeight="1">
      <c r="A218" s="75"/>
      <c r="B218" s="72"/>
      <c r="C218" s="8" t="s">
        <v>22</v>
      </c>
      <c r="D218" s="1"/>
      <c r="E218" s="11"/>
      <c r="F218" s="12"/>
      <c r="G218" s="13"/>
    </row>
    <row r="219" spans="1:7" ht="33.75">
      <c r="A219" s="75">
        <v>1</v>
      </c>
      <c r="B219" s="38" t="s">
        <v>24</v>
      </c>
      <c r="C219" s="14" t="s">
        <v>85</v>
      </c>
      <c r="D219" s="81" t="s">
        <v>23</v>
      </c>
      <c r="E219" s="40">
        <v>108</v>
      </c>
      <c r="F219" s="13">
        <v>0.42932480293630632</v>
      </c>
      <c r="G219" s="13">
        <f>E219*F219</f>
        <v>46.367078717121082</v>
      </c>
    </row>
    <row r="220" spans="1:7" ht="16.149999999999999" customHeight="1">
      <c r="A220" s="181">
        <v>2</v>
      </c>
      <c r="B220" s="72" t="s">
        <v>25</v>
      </c>
      <c r="C220" s="162" t="s">
        <v>232</v>
      </c>
      <c r="D220" s="128" t="s">
        <v>27</v>
      </c>
      <c r="E220" s="239">
        <v>5.4999999999999997E-3</v>
      </c>
      <c r="F220" s="126">
        <v>6458.5282242985541</v>
      </c>
      <c r="G220" s="126">
        <f>E220*F220</f>
        <v>35.521905233642045</v>
      </c>
    </row>
    <row r="221" spans="1:7">
      <c r="A221" s="181"/>
      <c r="B221" s="65" t="s">
        <v>15</v>
      </c>
      <c r="C221" s="162"/>
      <c r="D221" s="129"/>
      <c r="E221" s="240"/>
      <c r="F221" s="134"/>
      <c r="G221" s="134"/>
    </row>
    <row r="222" spans="1:7" ht="33.75">
      <c r="A222" s="181"/>
      <c r="B222" s="38" t="s">
        <v>33</v>
      </c>
      <c r="C222" s="162"/>
      <c r="D222" s="130"/>
      <c r="E222" s="241"/>
      <c r="F222" s="127"/>
      <c r="G222" s="127"/>
    </row>
    <row r="223" spans="1:7" ht="16.149999999999999" customHeight="1">
      <c r="A223" s="181">
        <v>3</v>
      </c>
      <c r="B223" s="65" t="s">
        <v>92</v>
      </c>
      <c r="C223" s="162" t="s">
        <v>233</v>
      </c>
      <c r="D223" s="128" t="s">
        <v>27</v>
      </c>
      <c r="E223" s="150">
        <v>1.5E-3</v>
      </c>
      <c r="F223" s="126">
        <v>6133.4682347405642</v>
      </c>
      <c r="G223" s="126">
        <f>E223*F223</f>
        <v>9.2002023521108462</v>
      </c>
    </row>
    <row r="224" spans="1:7" ht="33.75">
      <c r="A224" s="181"/>
      <c r="B224" s="38" t="s">
        <v>90</v>
      </c>
      <c r="C224" s="162"/>
      <c r="D224" s="130"/>
      <c r="E224" s="151"/>
      <c r="F224" s="127"/>
      <c r="G224" s="127"/>
    </row>
    <row r="225" spans="1:7" ht="16.149999999999999" customHeight="1">
      <c r="A225" s="181">
        <v>4</v>
      </c>
      <c r="B225" s="65" t="s">
        <v>20</v>
      </c>
      <c r="C225" s="162" t="s">
        <v>234</v>
      </c>
      <c r="D225" s="128" t="s">
        <v>27</v>
      </c>
      <c r="E225" s="150">
        <v>1.6500000000000001E-2</v>
      </c>
      <c r="F225" s="126">
        <v>6440.8955835168408</v>
      </c>
      <c r="G225" s="126">
        <f>E225*F225</f>
        <v>106.27477712802788</v>
      </c>
    </row>
    <row r="226" spans="1:7" ht="16.149999999999999" customHeight="1">
      <c r="A226" s="181"/>
      <c r="B226" s="72" t="s">
        <v>21</v>
      </c>
      <c r="C226" s="162"/>
      <c r="D226" s="129"/>
      <c r="E226" s="159"/>
      <c r="F226" s="134"/>
      <c r="G226" s="134"/>
    </row>
    <row r="227" spans="1:7" ht="26.45" customHeight="1">
      <c r="A227" s="181"/>
      <c r="B227" s="38" t="s">
        <v>32</v>
      </c>
      <c r="C227" s="162"/>
      <c r="D227" s="130"/>
      <c r="E227" s="151"/>
      <c r="F227" s="127"/>
      <c r="G227" s="127"/>
    </row>
    <row r="228" spans="1:7" ht="16.149999999999999" customHeight="1">
      <c r="A228" s="181">
        <v>5</v>
      </c>
      <c r="B228" s="65" t="s">
        <v>15</v>
      </c>
      <c r="C228" s="162" t="s">
        <v>235</v>
      </c>
      <c r="D228" s="128" t="s">
        <v>27</v>
      </c>
      <c r="E228" s="135">
        <v>1.4999999999999999E-2</v>
      </c>
      <c r="F228" s="126">
        <v>4952.8556973694476</v>
      </c>
      <c r="G228" s="126">
        <f>E228*F228</f>
        <v>74.29283546054171</v>
      </c>
    </row>
    <row r="229" spans="1:7" ht="16.149999999999999" customHeight="1">
      <c r="A229" s="181"/>
      <c r="B229" s="72" t="s">
        <v>31</v>
      </c>
      <c r="C229" s="162"/>
      <c r="D229" s="129"/>
      <c r="E229" s="136"/>
      <c r="F229" s="134"/>
      <c r="G229" s="134"/>
    </row>
    <row r="230" spans="1:7" ht="24.4" customHeight="1">
      <c r="A230" s="181"/>
      <c r="B230" s="38" t="s">
        <v>33</v>
      </c>
      <c r="C230" s="162"/>
      <c r="D230" s="130"/>
      <c r="E230" s="137"/>
      <c r="F230" s="127"/>
      <c r="G230" s="127"/>
    </row>
    <row r="231" spans="1:7" ht="30">
      <c r="A231" s="75">
        <v>6</v>
      </c>
      <c r="B231" s="65" t="s">
        <v>17</v>
      </c>
      <c r="C231" s="14" t="s">
        <v>14</v>
      </c>
      <c r="D231" s="83" t="s">
        <v>7</v>
      </c>
      <c r="E231" s="22">
        <v>3</v>
      </c>
      <c r="F231" s="13">
        <v>7.5479409645058881</v>
      </c>
      <c r="G231" s="13">
        <f>E231*F231</f>
        <v>22.643822893517665</v>
      </c>
    </row>
    <row r="232" spans="1:7" ht="45">
      <c r="A232" s="75">
        <v>7</v>
      </c>
      <c r="B232" s="65" t="s">
        <v>30</v>
      </c>
      <c r="C232" s="79" t="s">
        <v>86</v>
      </c>
      <c r="D232" s="83" t="s">
        <v>7</v>
      </c>
      <c r="E232" s="22">
        <v>9</v>
      </c>
      <c r="F232" s="13">
        <v>7.5479409645058881</v>
      </c>
      <c r="G232" s="13">
        <f>E232*F232</f>
        <v>67.931468680552996</v>
      </c>
    </row>
    <row r="233" spans="1:7" ht="22.5">
      <c r="A233" s="182">
        <v>8</v>
      </c>
      <c r="B233" s="41" t="s">
        <v>34</v>
      </c>
      <c r="C233" s="162" t="s">
        <v>87</v>
      </c>
      <c r="D233" s="152" t="s">
        <v>16</v>
      </c>
      <c r="E233" s="143">
        <v>0.18</v>
      </c>
      <c r="F233" s="126">
        <v>540.74995186673084</v>
      </c>
      <c r="G233" s="126">
        <f>E233*F233</f>
        <v>97.334991336011541</v>
      </c>
    </row>
    <row r="234" spans="1:7" ht="22.5">
      <c r="A234" s="189"/>
      <c r="B234" s="38" t="s">
        <v>28</v>
      </c>
      <c r="C234" s="162"/>
      <c r="D234" s="153"/>
      <c r="E234" s="144"/>
      <c r="F234" s="134"/>
      <c r="G234" s="134"/>
    </row>
    <row r="235" spans="1:7">
      <c r="A235" s="183"/>
      <c r="B235" s="38" t="s">
        <v>18</v>
      </c>
      <c r="C235" s="162"/>
      <c r="D235" s="154"/>
      <c r="E235" s="145"/>
      <c r="F235" s="127"/>
      <c r="G235" s="127"/>
    </row>
    <row r="236" spans="1:7" ht="15" customHeight="1">
      <c r="A236" s="182">
        <v>9</v>
      </c>
      <c r="B236" s="190" t="s">
        <v>91</v>
      </c>
      <c r="C236" s="191" t="s">
        <v>449</v>
      </c>
      <c r="D236" s="140" t="s">
        <v>13</v>
      </c>
      <c r="E236" s="131">
        <v>0.42499999999999999</v>
      </c>
      <c r="F236" s="126">
        <v>174.50398828013115</v>
      </c>
      <c r="G236" s="126">
        <f>E236*F236</f>
        <v>74.16419501905574</v>
      </c>
    </row>
    <row r="237" spans="1:7">
      <c r="A237" s="189"/>
      <c r="B237" s="190"/>
      <c r="C237" s="191"/>
      <c r="D237" s="141"/>
      <c r="E237" s="132"/>
      <c r="F237" s="134"/>
      <c r="G237" s="134"/>
    </row>
    <row r="238" spans="1:7">
      <c r="A238" s="189"/>
      <c r="B238" s="190"/>
      <c r="C238" s="191"/>
      <c r="D238" s="141"/>
      <c r="E238" s="132"/>
      <c r="F238" s="134"/>
      <c r="G238" s="134"/>
    </row>
    <row r="239" spans="1:7">
      <c r="A239" s="183"/>
      <c r="B239" s="190"/>
      <c r="C239" s="191"/>
      <c r="D239" s="142"/>
      <c r="E239" s="133"/>
      <c r="F239" s="127"/>
      <c r="G239" s="127"/>
    </row>
    <row r="240" spans="1:7" ht="30">
      <c r="A240" s="76">
        <v>10</v>
      </c>
      <c r="B240" s="65" t="s">
        <v>35</v>
      </c>
      <c r="C240" s="14" t="s">
        <v>88</v>
      </c>
      <c r="D240" s="81" t="s">
        <v>13</v>
      </c>
      <c r="E240" s="87">
        <v>0.53</v>
      </c>
      <c r="F240" s="13">
        <v>604.98840956302172</v>
      </c>
      <c r="G240" s="13">
        <f>E240*F240</f>
        <v>320.64385706840153</v>
      </c>
    </row>
    <row r="241" spans="1:7" ht="45">
      <c r="A241" s="76">
        <v>11</v>
      </c>
      <c r="B241" s="65" t="s">
        <v>450</v>
      </c>
      <c r="C241" s="18" t="s">
        <v>460</v>
      </c>
      <c r="D241" s="19" t="s">
        <v>10</v>
      </c>
      <c r="E241" s="42">
        <v>6.6699999999999997E-3</v>
      </c>
      <c r="F241" s="13">
        <v>259.07518709932788</v>
      </c>
      <c r="G241" s="13">
        <f>E241*F241</f>
        <v>1.7280314979525169</v>
      </c>
    </row>
    <row r="242" spans="1:7" ht="18" customHeight="1">
      <c r="A242" s="75"/>
      <c r="B242" s="72"/>
      <c r="C242" s="8" t="s">
        <v>8</v>
      </c>
      <c r="D242" s="1"/>
      <c r="E242" s="11"/>
      <c r="F242" s="13" t="s">
        <v>718</v>
      </c>
      <c r="G242" s="13"/>
    </row>
    <row r="243" spans="1:7" ht="57.75" customHeight="1">
      <c r="A243" s="20">
        <v>1</v>
      </c>
      <c r="B243" s="72" t="s">
        <v>54</v>
      </c>
      <c r="C243" s="21" t="s">
        <v>194</v>
      </c>
      <c r="D243" s="83" t="s">
        <v>9</v>
      </c>
      <c r="E243" s="43">
        <v>53</v>
      </c>
      <c r="F243" s="13">
        <v>1.2275753990160054</v>
      </c>
      <c r="G243" s="13">
        <f>E243*F243</f>
        <v>65.061496147848288</v>
      </c>
    </row>
    <row r="244" spans="1:7" ht="41.45" customHeight="1">
      <c r="A244" s="20">
        <v>2</v>
      </c>
      <c r="B244" s="78" t="s">
        <v>40</v>
      </c>
      <c r="C244" s="21" t="s">
        <v>457</v>
      </c>
      <c r="D244" s="83" t="s">
        <v>19</v>
      </c>
      <c r="E244" s="43">
        <v>0.2</v>
      </c>
      <c r="F244" s="13">
        <v>57.15710943591386</v>
      </c>
      <c r="G244" s="13">
        <f t="shared" ref="G244:G246" si="12">E244*F244</f>
        <v>11.431421887182772</v>
      </c>
    </row>
    <row r="245" spans="1:7" ht="60.4" customHeight="1">
      <c r="A245" s="20">
        <v>3</v>
      </c>
      <c r="B245" s="78" t="s">
        <v>12</v>
      </c>
      <c r="C245" s="21" t="s">
        <v>38</v>
      </c>
      <c r="D245" s="83" t="s">
        <v>36</v>
      </c>
      <c r="E245" s="43">
        <v>53</v>
      </c>
      <c r="F245" s="13">
        <v>0.22095809843746625</v>
      </c>
      <c r="G245" s="13">
        <f t="shared" si="12"/>
        <v>11.710779217185712</v>
      </c>
    </row>
    <row r="246" spans="1:7" ht="38.85" customHeight="1">
      <c r="A246" s="20">
        <v>4</v>
      </c>
      <c r="B246" s="72" t="s">
        <v>61</v>
      </c>
      <c r="C246" s="21" t="s">
        <v>197</v>
      </c>
      <c r="D246" s="83" t="s">
        <v>11</v>
      </c>
      <c r="E246" s="27">
        <v>5.2999999999999999E-2</v>
      </c>
      <c r="F246" s="13">
        <v>97.752656000984999</v>
      </c>
      <c r="G246" s="13">
        <f t="shared" si="12"/>
        <v>5.1808907680522047</v>
      </c>
    </row>
    <row r="247" spans="1:7" ht="18">
      <c r="A247" s="20"/>
      <c r="B247" s="72"/>
      <c r="C247" s="8" t="s">
        <v>725</v>
      </c>
      <c r="D247" s="83"/>
      <c r="E247" s="84"/>
      <c r="F247" s="13"/>
      <c r="G247" s="13"/>
    </row>
    <row r="248" spans="1:7">
      <c r="A248" s="75"/>
      <c r="B248" s="72"/>
      <c r="C248" s="8" t="s">
        <v>22</v>
      </c>
      <c r="D248" s="1"/>
      <c r="E248" s="11"/>
      <c r="F248" s="12"/>
      <c r="G248" s="13"/>
    </row>
    <row r="249" spans="1:7" ht="45.75" customHeight="1">
      <c r="A249" s="75">
        <v>1</v>
      </c>
      <c r="B249" s="72" t="s">
        <v>24</v>
      </c>
      <c r="C249" s="14" t="s">
        <v>85</v>
      </c>
      <c r="D249" s="81" t="s">
        <v>23</v>
      </c>
      <c r="E249" s="40">
        <v>74</v>
      </c>
      <c r="F249" s="13">
        <v>0.42932480293630632</v>
      </c>
      <c r="G249" s="13">
        <f>E249*F249</f>
        <v>31.770035417286667</v>
      </c>
    </row>
    <row r="250" spans="1:7" ht="16.149999999999999" customHeight="1">
      <c r="A250" s="181">
        <v>2</v>
      </c>
      <c r="B250" s="72" t="s">
        <v>25</v>
      </c>
      <c r="C250" s="162" t="s">
        <v>232</v>
      </c>
      <c r="D250" s="128" t="s">
        <v>27</v>
      </c>
      <c r="E250" s="239">
        <v>3.5000000000000001E-3</v>
      </c>
      <c r="F250" s="126">
        <v>6458.5282242985541</v>
      </c>
      <c r="G250" s="126">
        <f>E250*F250</f>
        <v>22.60484878504494</v>
      </c>
    </row>
    <row r="251" spans="1:7">
      <c r="A251" s="181"/>
      <c r="B251" s="65" t="s">
        <v>15</v>
      </c>
      <c r="C251" s="162"/>
      <c r="D251" s="129"/>
      <c r="E251" s="240"/>
      <c r="F251" s="134"/>
      <c r="G251" s="134"/>
    </row>
    <row r="252" spans="1:7" ht="38.25">
      <c r="A252" s="181"/>
      <c r="B252" s="72" t="s">
        <v>33</v>
      </c>
      <c r="C252" s="162"/>
      <c r="D252" s="130"/>
      <c r="E252" s="241"/>
      <c r="F252" s="127"/>
      <c r="G252" s="127"/>
    </row>
    <row r="253" spans="1:7" ht="16.149999999999999" customHeight="1">
      <c r="A253" s="181">
        <v>3</v>
      </c>
      <c r="B253" s="65" t="s">
        <v>92</v>
      </c>
      <c r="C253" s="162" t="s">
        <v>233</v>
      </c>
      <c r="D253" s="128" t="s">
        <v>27</v>
      </c>
      <c r="E253" s="135">
        <v>1E-3</v>
      </c>
      <c r="F253" s="126">
        <v>6133.4682347405633</v>
      </c>
      <c r="G253" s="126">
        <f>E253*F253</f>
        <v>6.1334682347405636</v>
      </c>
    </row>
    <row r="254" spans="1:7" ht="38.25">
      <c r="A254" s="181"/>
      <c r="B254" s="72" t="s">
        <v>90</v>
      </c>
      <c r="C254" s="162"/>
      <c r="D254" s="130"/>
      <c r="E254" s="137"/>
      <c r="F254" s="127"/>
      <c r="G254" s="127"/>
    </row>
    <row r="255" spans="1:7" ht="16.149999999999999" customHeight="1">
      <c r="A255" s="181">
        <v>4</v>
      </c>
      <c r="B255" s="65" t="s">
        <v>20</v>
      </c>
      <c r="C255" s="162" t="s">
        <v>234</v>
      </c>
      <c r="D255" s="128" t="s">
        <v>27</v>
      </c>
      <c r="E255" s="150">
        <v>1.0500000000000001E-2</v>
      </c>
      <c r="F255" s="126">
        <v>6440.8955835168408</v>
      </c>
      <c r="G255" s="126">
        <f>E255*F255</f>
        <v>67.62940362692683</v>
      </c>
    </row>
    <row r="256" spans="1:7" ht="16.149999999999999" customHeight="1">
      <c r="A256" s="181"/>
      <c r="B256" s="72" t="s">
        <v>21</v>
      </c>
      <c r="C256" s="162"/>
      <c r="D256" s="129"/>
      <c r="E256" s="159"/>
      <c r="F256" s="134"/>
      <c r="G256" s="134"/>
    </row>
    <row r="257" spans="1:7" ht="38.25">
      <c r="A257" s="181"/>
      <c r="B257" s="72" t="s">
        <v>32</v>
      </c>
      <c r="C257" s="162"/>
      <c r="D257" s="130"/>
      <c r="E257" s="151"/>
      <c r="F257" s="127"/>
      <c r="G257" s="127"/>
    </row>
    <row r="258" spans="1:7" ht="16.149999999999999" customHeight="1">
      <c r="A258" s="181">
        <v>5</v>
      </c>
      <c r="B258" s="65" t="s">
        <v>15</v>
      </c>
      <c r="C258" s="162" t="s">
        <v>235</v>
      </c>
      <c r="D258" s="128" t="s">
        <v>27</v>
      </c>
      <c r="E258" s="150">
        <v>9.4999999999999998E-3</v>
      </c>
      <c r="F258" s="126">
        <v>4952.8556973694476</v>
      </c>
      <c r="G258" s="126">
        <f>E258*F258</f>
        <v>47.052129125009749</v>
      </c>
    </row>
    <row r="259" spans="1:7" ht="16.149999999999999" customHeight="1">
      <c r="A259" s="181"/>
      <c r="B259" s="72" t="s">
        <v>31</v>
      </c>
      <c r="C259" s="162"/>
      <c r="D259" s="129"/>
      <c r="E259" s="159"/>
      <c r="F259" s="134"/>
      <c r="G259" s="134"/>
    </row>
    <row r="260" spans="1:7" ht="38.25">
      <c r="A260" s="181"/>
      <c r="B260" s="72" t="s">
        <v>33</v>
      </c>
      <c r="C260" s="162"/>
      <c r="D260" s="130"/>
      <c r="E260" s="151"/>
      <c r="F260" s="127"/>
      <c r="G260" s="127"/>
    </row>
    <row r="261" spans="1:7" ht="30">
      <c r="A261" s="75">
        <v>6</v>
      </c>
      <c r="B261" s="65" t="s">
        <v>17</v>
      </c>
      <c r="C261" s="14" t="s">
        <v>14</v>
      </c>
      <c r="D261" s="83" t="s">
        <v>7</v>
      </c>
      <c r="E261" s="22">
        <v>2</v>
      </c>
      <c r="F261" s="13">
        <v>7.5479409645058881</v>
      </c>
      <c r="G261" s="13">
        <f>E261*F261</f>
        <v>15.095881929011776</v>
      </c>
    </row>
    <row r="262" spans="1:7" ht="56.45" customHeight="1">
      <c r="A262" s="75">
        <v>7</v>
      </c>
      <c r="B262" s="65" t="s">
        <v>30</v>
      </c>
      <c r="C262" s="79" t="s">
        <v>86</v>
      </c>
      <c r="D262" s="83" t="s">
        <v>7</v>
      </c>
      <c r="E262" s="22">
        <v>6</v>
      </c>
      <c r="F262" s="13">
        <v>7.5479409645058881</v>
      </c>
      <c r="G262" s="13">
        <f>E262*F262</f>
        <v>45.287645787035331</v>
      </c>
    </row>
    <row r="263" spans="1:7" ht="25.5">
      <c r="A263" s="182">
        <v>8</v>
      </c>
      <c r="B263" s="16" t="s">
        <v>34</v>
      </c>
      <c r="C263" s="162" t="s">
        <v>87</v>
      </c>
      <c r="D263" s="152" t="s">
        <v>16</v>
      </c>
      <c r="E263" s="131">
        <v>0.105</v>
      </c>
      <c r="F263" s="126">
        <v>540.74995186673084</v>
      </c>
      <c r="G263" s="126">
        <f>E263*F263</f>
        <v>56.778744946006739</v>
      </c>
    </row>
    <row r="264" spans="1:7" ht="25.5">
      <c r="A264" s="189"/>
      <c r="B264" s="72" t="s">
        <v>28</v>
      </c>
      <c r="C264" s="162"/>
      <c r="D264" s="153"/>
      <c r="E264" s="132"/>
      <c r="F264" s="134"/>
      <c r="G264" s="134"/>
    </row>
    <row r="265" spans="1:7">
      <c r="A265" s="183"/>
      <c r="B265" s="72" t="s">
        <v>18</v>
      </c>
      <c r="C265" s="162"/>
      <c r="D265" s="154"/>
      <c r="E265" s="133"/>
      <c r="F265" s="127"/>
      <c r="G265" s="127"/>
    </row>
    <row r="266" spans="1:7" ht="15" customHeight="1">
      <c r="A266" s="182">
        <v>9</v>
      </c>
      <c r="B266" s="190" t="s">
        <v>91</v>
      </c>
      <c r="C266" s="191" t="s">
        <v>449</v>
      </c>
      <c r="D266" s="140" t="s">
        <v>13</v>
      </c>
      <c r="E266" s="131">
        <v>0.32400000000000001</v>
      </c>
      <c r="F266" s="126">
        <v>174.50398828013118</v>
      </c>
      <c r="G266" s="126">
        <f>E266*F266</f>
        <v>56.539292202762503</v>
      </c>
    </row>
    <row r="267" spans="1:7">
      <c r="A267" s="189"/>
      <c r="B267" s="190"/>
      <c r="C267" s="191"/>
      <c r="D267" s="141"/>
      <c r="E267" s="132"/>
      <c r="F267" s="134"/>
      <c r="G267" s="134"/>
    </row>
    <row r="268" spans="1:7">
      <c r="A268" s="189"/>
      <c r="B268" s="190"/>
      <c r="C268" s="191"/>
      <c r="D268" s="141"/>
      <c r="E268" s="132"/>
      <c r="F268" s="134"/>
      <c r="G268" s="134"/>
    </row>
    <row r="269" spans="1:7">
      <c r="A269" s="183"/>
      <c r="B269" s="190"/>
      <c r="C269" s="191"/>
      <c r="D269" s="142"/>
      <c r="E269" s="133"/>
      <c r="F269" s="127"/>
      <c r="G269" s="127"/>
    </row>
    <row r="270" spans="1:7" ht="40.15" customHeight="1">
      <c r="A270" s="76">
        <v>10</v>
      </c>
      <c r="B270" s="65" t="s">
        <v>35</v>
      </c>
      <c r="C270" s="14" t="s">
        <v>88</v>
      </c>
      <c r="D270" s="81" t="s">
        <v>13</v>
      </c>
      <c r="E270" s="87">
        <v>0.36</v>
      </c>
      <c r="F270" s="13">
        <v>604.98840956302172</v>
      </c>
      <c r="G270" s="13">
        <f>E270*F270</f>
        <v>217.79582744268782</v>
      </c>
    </row>
    <row r="271" spans="1:7" ht="40.15" customHeight="1">
      <c r="A271" s="76">
        <v>11</v>
      </c>
      <c r="B271" s="65" t="s">
        <v>450</v>
      </c>
      <c r="C271" s="18" t="s">
        <v>461</v>
      </c>
      <c r="D271" s="19" t="s">
        <v>10</v>
      </c>
      <c r="E271" s="42">
        <v>4.5700000000000003E-3</v>
      </c>
      <c r="F271" s="13">
        <v>259.07518709932788</v>
      </c>
      <c r="G271" s="13">
        <f>E271*F271</f>
        <v>1.1839736050439285</v>
      </c>
    </row>
    <row r="272" spans="1:7" ht="18" customHeight="1">
      <c r="A272" s="75"/>
      <c r="B272" s="72"/>
      <c r="C272" s="8" t="s">
        <v>8</v>
      </c>
      <c r="D272" s="1"/>
      <c r="E272" s="11"/>
      <c r="F272" s="13" t="s">
        <v>718</v>
      </c>
      <c r="G272" s="13"/>
    </row>
    <row r="273" spans="1:7" ht="56.45" customHeight="1">
      <c r="A273" s="20">
        <v>1</v>
      </c>
      <c r="B273" s="72" t="s">
        <v>459</v>
      </c>
      <c r="C273" s="21" t="s">
        <v>456</v>
      </c>
      <c r="D273" s="83" t="s">
        <v>9</v>
      </c>
      <c r="E273" s="22">
        <v>36</v>
      </c>
      <c r="F273" s="13">
        <v>0.88538495723584953</v>
      </c>
      <c r="G273" s="13">
        <f>E273*F273</f>
        <v>31.873858460490585</v>
      </c>
    </row>
    <row r="274" spans="1:7" ht="39.4" customHeight="1">
      <c r="A274" s="20">
        <v>2</v>
      </c>
      <c r="B274" s="78" t="s">
        <v>40</v>
      </c>
      <c r="C274" s="21" t="s">
        <v>198</v>
      </c>
      <c r="D274" s="83" t="s">
        <v>19</v>
      </c>
      <c r="E274" s="22">
        <v>0.2</v>
      </c>
      <c r="F274" s="13">
        <v>54.211001456747638</v>
      </c>
      <c r="G274" s="13">
        <f>E274*F274</f>
        <v>10.842200291349528</v>
      </c>
    </row>
    <row r="275" spans="1:7" ht="55.7" customHeight="1">
      <c r="A275" s="20">
        <v>3</v>
      </c>
      <c r="B275" s="78" t="s">
        <v>12</v>
      </c>
      <c r="C275" s="21" t="s">
        <v>38</v>
      </c>
      <c r="D275" s="83" t="s">
        <v>36</v>
      </c>
      <c r="E275" s="22">
        <v>36</v>
      </c>
      <c r="F275" s="13">
        <v>0.22095809843746625</v>
      </c>
      <c r="G275" s="13">
        <f>E275*F275</f>
        <v>7.9544915437487846</v>
      </c>
    </row>
    <row r="276" spans="1:7" ht="38.1" customHeight="1">
      <c r="A276" s="20">
        <v>4</v>
      </c>
      <c r="B276" s="72" t="s">
        <v>61</v>
      </c>
      <c r="C276" s="21" t="s">
        <v>458</v>
      </c>
      <c r="D276" s="83" t="s">
        <v>11</v>
      </c>
      <c r="E276" s="84">
        <v>3.5999999999999997E-2</v>
      </c>
      <c r="F276" s="13">
        <v>97.752656000984999</v>
      </c>
      <c r="G276" s="13">
        <f>E276*F276</f>
        <v>3.5190956160354596</v>
      </c>
    </row>
    <row r="277" spans="1:7" ht="18">
      <c r="A277" s="20"/>
      <c r="B277" s="72"/>
      <c r="C277" s="8" t="s">
        <v>726</v>
      </c>
      <c r="D277" s="83"/>
      <c r="E277" s="84"/>
      <c r="F277" s="13"/>
      <c r="G277" s="13"/>
    </row>
    <row r="278" spans="1:7">
      <c r="A278" s="75"/>
      <c r="B278" s="72"/>
      <c r="C278" s="8" t="s">
        <v>22</v>
      </c>
      <c r="D278" s="1"/>
      <c r="E278" s="11"/>
      <c r="F278" s="12"/>
      <c r="G278" s="13"/>
    </row>
    <row r="279" spans="1:7" ht="38.25">
      <c r="A279" s="75">
        <v>1</v>
      </c>
      <c r="B279" s="72" t="s">
        <v>24</v>
      </c>
      <c r="C279" s="14" t="s">
        <v>85</v>
      </c>
      <c r="D279" s="81" t="s">
        <v>23</v>
      </c>
      <c r="E279" s="87">
        <v>21.8</v>
      </c>
      <c r="F279" s="13">
        <v>0.42932480293630632</v>
      </c>
      <c r="G279" s="13">
        <f>E279*F279</f>
        <v>9.3592807040114785</v>
      </c>
    </row>
    <row r="280" spans="1:7" ht="16.149999999999999" customHeight="1">
      <c r="A280" s="181">
        <v>2</v>
      </c>
      <c r="B280" s="72" t="s">
        <v>25</v>
      </c>
      <c r="C280" s="162" t="s">
        <v>232</v>
      </c>
      <c r="D280" s="128" t="s">
        <v>27</v>
      </c>
      <c r="E280" s="131">
        <v>1E-3</v>
      </c>
      <c r="F280" s="126">
        <v>6458.5282242985541</v>
      </c>
      <c r="G280" s="126">
        <f>E280*F280</f>
        <v>6.4585282242985542</v>
      </c>
    </row>
    <row r="281" spans="1:7">
      <c r="A281" s="181"/>
      <c r="B281" s="65" t="s">
        <v>15</v>
      </c>
      <c r="C281" s="162"/>
      <c r="D281" s="129"/>
      <c r="E281" s="132"/>
      <c r="F281" s="134"/>
      <c r="G281" s="134"/>
    </row>
    <row r="282" spans="1:7" ht="38.25">
      <c r="A282" s="181"/>
      <c r="B282" s="72" t="s">
        <v>33</v>
      </c>
      <c r="C282" s="162"/>
      <c r="D282" s="130"/>
      <c r="E282" s="133"/>
      <c r="F282" s="127"/>
      <c r="G282" s="127"/>
    </row>
    <row r="283" spans="1:7" ht="16.149999999999999" customHeight="1">
      <c r="A283" s="181">
        <v>3</v>
      </c>
      <c r="B283" s="65" t="s">
        <v>92</v>
      </c>
      <c r="C283" s="162" t="s">
        <v>233</v>
      </c>
      <c r="D283" s="128" t="s">
        <v>27</v>
      </c>
      <c r="E283" s="135">
        <v>1E-3</v>
      </c>
      <c r="F283" s="126">
        <v>6133.4682347405633</v>
      </c>
      <c r="G283" s="126">
        <f>E283*F283</f>
        <v>6.1334682347405636</v>
      </c>
    </row>
    <row r="284" spans="1:7" ht="38.25">
      <c r="A284" s="181"/>
      <c r="B284" s="72" t="s">
        <v>90</v>
      </c>
      <c r="C284" s="162"/>
      <c r="D284" s="130"/>
      <c r="E284" s="137"/>
      <c r="F284" s="127"/>
      <c r="G284" s="127"/>
    </row>
    <row r="285" spans="1:7" ht="16.149999999999999" customHeight="1">
      <c r="A285" s="181">
        <v>4</v>
      </c>
      <c r="B285" s="65" t="s">
        <v>20</v>
      </c>
      <c r="C285" s="162" t="s">
        <v>234</v>
      </c>
      <c r="D285" s="128" t="s">
        <v>27</v>
      </c>
      <c r="E285" s="150">
        <v>7.4999999999999997E-3</v>
      </c>
      <c r="F285" s="126">
        <v>6440.8955835168417</v>
      </c>
      <c r="G285" s="126">
        <f>E285*F285</f>
        <v>48.306716876376314</v>
      </c>
    </row>
    <row r="286" spans="1:7" ht="16.149999999999999" customHeight="1">
      <c r="A286" s="181"/>
      <c r="B286" s="72" t="s">
        <v>21</v>
      </c>
      <c r="C286" s="162"/>
      <c r="D286" s="129"/>
      <c r="E286" s="159"/>
      <c r="F286" s="134"/>
      <c r="G286" s="134"/>
    </row>
    <row r="287" spans="1:7" ht="38.25">
      <c r="A287" s="181"/>
      <c r="B287" s="72" t="s">
        <v>32</v>
      </c>
      <c r="C287" s="162"/>
      <c r="D287" s="130"/>
      <c r="E287" s="151"/>
      <c r="F287" s="127"/>
      <c r="G287" s="127"/>
    </row>
    <row r="288" spans="1:7" ht="30.2" customHeight="1">
      <c r="A288" s="182">
        <v>5</v>
      </c>
      <c r="B288" s="72" t="s">
        <v>94</v>
      </c>
      <c r="C288" s="146" t="s">
        <v>99</v>
      </c>
      <c r="D288" s="128" t="s">
        <v>26</v>
      </c>
      <c r="E288" s="250">
        <v>8.5000000000000006E-2</v>
      </c>
      <c r="F288" s="126">
        <v>195.39742277292311</v>
      </c>
      <c r="G288" s="126">
        <f>E288*F288</f>
        <v>16.608780935698466</v>
      </c>
    </row>
    <row r="289" spans="1:7">
      <c r="A289" s="183"/>
      <c r="B289" s="72" t="s">
        <v>21</v>
      </c>
      <c r="C289" s="147"/>
      <c r="D289" s="130"/>
      <c r="E289" s="251"/>
      <c r="F289" s="127"/>
      <c r="G289" s="127"/>
    </row>
    <row r="290" spans="1:7" ht="30.2" customHeight="1">
      <c r="A290" s="182">
        <v>6</v>
      </c>
      <c r="B290" s="72" t="s">
        <v>93</v>
      </c>
      <c r="C290" s="146" t="s">
        <v>100</v>
      </c>
      <c r="D290" s="128" t="s">
        <v>26</v>
      </c>
      <c r="E290" s="252">
        <v>1.4999999999999999E-2</v>
      </c>
      <c r="F290" s="126">
        <v>107.04562417635667</v>
      </c>
      <c r="G290" s="126">
        <f>E290*F290</f>
        <v>1.6056843626453499</v>
      </c>
    </row>
    <row r="291" spans="1:7">
      <c r="A291" s="183"/>
      <c r="B291" s="72" t="s">
        <v>31</v>
      </c>
      <c r="C291" s="147"/>
      <c r="D291" s="130"/>
      <c r="E291" s="253"/>
      <c r="F291" s="127"/>
      <c r="G291" s="127"/>
    </row>
    <row r="292" spans="1:7" ht="30">
      <c r="A292" s="75">
        <v>7</v>
      </c>
      <c r="B292" s="65" t="s">
        <v>17</v>
      </c>
      <c r="C292" s="14" t="s">
        <v>14</v>
      </c>
      <c r="D292" s="83" t="s">
        <v>7</v>
      </c>
      <c r="E292" s="82">
        <v>1.5</v>
      </c>
      <c r="F292" s="13">
        <v>7.5479409645058881</v>
      </c>
      <c r="G292" s="13">
        <f>E292*F292</f>
        <v>11.321911446758833</v>
      </c>
    </row>
    <row r="293" spans="1:7" ht="45">
      <c r="A293" s="75">
        <v>8</v>
      </c>
      <c r="B293" s="65" t="s">
        <v>30</v>
      </c>
      <c r="C293" s="79" t="s">
        <v>86</v>
      </c>
      <c r="D293" s="83" t="s">
        <v>7</v>
      </c>
      <c r="E293" s="82">
        <v>3.5</v>
      </c>
      <c r="F293" s="13">
        <v>7.5479409645058881</v>
      </c>
      <c r="G293" s="13">
        <f>E293*F293</f>
        <v>26.417793375770607</v>
      </c>
    </row>
    <row r="294" spans="1:7" ht="17.45" customHeight="1">
      <c r="A294" s="182">
        <v>9</v>
      </c>
      <c r="B294" s="65" t="s">
        <v>96</v>
      </c>
      <c r="C294" s="158" t="s">
        <v>95</v>
      </c>
      <c r="D294" s="152" t="s">
        <v>16</v>
      </c>
      <c r="E294" s="155">
        <v>0.1</v>
      </c>
      <c r="F294" s="126">
        <v>54.6421353043051</v>
      </c>
      <c r="G294" s="126">
        <f>E294*F294</f>
        <v>5.4642135304305102</v>
      </c>
    </row>
    <row r="295" spans="1:7">
      <c r="A295" s="189"/>
      <c r="B295" s="16" t="s">
        <v>102</v>
      </c>
      <c r="C295" s="158"/>
      <c r="D295" s="153"/>
      <c r="E295" s="156"/>
      <c r="F295" s="134"/>
      <c r="G295" s="134"/>
    </row>
    <row r="296" spans="1:7">
      <c r="A296" s="183"/>
      <c r="B296" s="65" t="s">
        <v>18</v>
      </c>
      <c r="C296" s="158"/>
      <c r="D296" s="154"/>
      <c r="E296" s="157"/>
      <c r="F296" s="127"/>
      <c r="G296" s="127"/>
    </row>
    <row r="297" spans="1:7" ht="25.5">
      <c r="A297" s="182">
        <v>10</v>
      </c>
      <c r="B297" s="16" t="s">
        <v>34</v>
      </c>
      <c r="C297" s="162" t="s">
        <v>87</v>
      </c>
      <c r="D297" s="152" t="s">
        <v>16</v>
      </c>
      <c r="E297" s="143">
        <v>0.03</v>
      </c>
      <c r="F297" s="126">
        <v>540.74995186673095</v>
      </c>
      <c r="G297" s="126">
        <f>E297*F297</f>
        <v>16.222498556001927</v>
      </c>
    </row>
    <row r="298" spans="1:7" ht="25.5">
      <c r="A298" s="189"/>
      <c r="B298" s="72" t="s">
        <v>28</v>
      </c>
      <c r="C298" s="162"/>
      <c r="D298" s="153"/>
      <c r="E298" s="144"/>
      <c r="F298" s="134"/>
      <c r="G298" s="134"/>
    </row>
    <row r="299" spans="1:7">
      <c r="A299" s="183"/>
      <c r="B299" s="72" t="s">
        <v>18</v>
      </c>
      <c r="C299" s="162"/>
      <c r="D299" s="154"/>
      <c r="E299" s="145"/>
      <c r="F299" s="127"/>
      <c r="G299" s="127"/>
    </row>
    <row r="300" spans="1:7" ht="15" customHeight="1">
      <c r="A300" s="182">
        <v>11</v>
      </c>
      <c r="B300" s="190" t="s">
        <v>91</v>
      </c>
      <c r="C300" s="191" t="s">
        <v>449</v>
      </c>
      <c r="D300" s="140" t="s">
        <v>13</v>
      </c>
      <c r="E300" s="143">
        <v>7.0000000000000007E-2</v>
      </c>
      <c r="F300" s="126">
        <v>174.50398828013118</v>
      </c>
      <c r="G300" s="126">
        <f>E300*F300</f>
        <v>12.215279179609183</v>
      </c>
    </row>
    <row r="301" spans="1:7">
      <c r="A301" s="189"/>
      <c r="B301" s="190"/>
      <c r="C301" s="191"/>
      <c r="D301" s="141"/>
      <c r="E301" s="144"/>
      <c r="F301" s="134"/>
      <c r="G301" s="134"/>
    </row>
    <row r="302" spans="1:7">
      <c r="A302" s="189"/>
      <c r="B302" s="190"/>
      <c r="C302" s="191"/>
      <c r="D302" s="141"/>
      <c r="E302" s="144"/>
      <c r="F302" s="134"/>
      <c r="G302" s="134"/>
    </row>
    <row r="303" spans="1:7">
      <c r="A303" s="183"/>
      <c r="B303" s="190"/>
      <c r="C303" s="191"/>
      <c r="D303" s="142"/>
      <c r="E303" s="145"/>
      <c r="F303" s="127"/>
      <c r="G303" s="127"/>
    </row>
    <row r="304" spans="1:7" ht="30">
      <c r="A304" s="76">
        <v>12</v>
      </c>
      <c r="B304" s="65" t="s">
        <v>35</v>
      </c>
      <c r="C304" s="14" t="s">
        <v>88</v>
      </c>
      <c r="D304" s="81" t="s">
        <v>13</v>
      </c>
      <c r="E304" s="87">
        <v>0.09</v>
      </c>
      <c r="F304" s="13">
        <v>604.98840956302172</v>
      </c>
      <c r="G304" s="13">
        <f>E304*F304</f>
        <v>54.448956860671956</v>
      </c>
    </row>
    <row r="305" spans="1:7" ht="45">
      <c r="A305" s="76">
        <v>13</v>
      </c>
      <c r="B305" s="65" t="s">
        <v>450</v>
      </c>
      <c r="C305" s="18" t="s">
        <v>462</v>
      </c>
      <c r="D305" s="19" t="s">
        <v>10</v>
      </c>
      <c r="E305" s="42">
        <v>1.3500000000000001E-3</v>
      </c>
      <c r="F305" s="13">
        <v>259.07518709932788</v>
      </c>
      <c r="G305" s="13">
        <f>E305*F305</f>
        <v>0.34975150258409266</v>
      </c>
    </row>
    <row r="306" spans="1:7" ht="18" customHeight="1">
      <c r="A306" s="75"/>
      <c r="B306" s="72"/>
      <c r="C306" s="8" t="s">
        <v>8</v>
      </c>
      <c r="D306" s="1"/>
      <c r="E306" s="11"/>
      <c r="F306" s="13" t="s">
        <v>718</v>
      </c>
      <c r="G306" s="13"/>
    </row>
    <row r="307" spans="1:7" ht="45">
      <c r="A307" s="20">
        <v>1</v>
      </c>
      <c r="B307" s="72" t="s">
        <v>76</v>
      </c>
      <c r="C307" s="14" t="s">
        <v>145</v>
      </c>
      <c r="D307" s="83" t="s">
        <v>9</v>
      </c>
      <c r="E307" s="44">
        <v>31</v>
      </c>
      <c r="F307" s="13">
        <v>0.55807236075048283</v>
      </c>
      <c r="G307" s="13">
        <f>E307*F307</f>
        <v>17.300243183264968</v>
      </c>
    </row>
    <row r="308" spans="1:7" ht="45">
      <c r="A308" s="20">
        <v>2</v>
      </c>
      <c r="B308" s="78" t="s">
        <v>12</v>
      </c>
      <c r="C308" s="21" t="s">
        <v>38</v>
      </c>
      <c r="D308" s="83" t="s">
        <v>36</v>
      </c>
      <c r="E308" s="22">
        <v>31</v>
      </c>
      <c r="F308" s="13">
        <v>0.22095809843746625</v>
      </c>
      <c r="G308" s="13">
        <f t="shared" ref="G308:G309" si="13">E308*F308</f>
        <v>6.8497010515614534</v>
      </c>
    </row>
    <row r="309" spans="1:7" ht="30">
      <c r="A309" s="20">
        <v>3</v>
      </c>
      <c r="B309" s="72" t="s">
        <v>61</v>
      </c>
      <c r="C309" s="21" t="s">
        <v>463</v>
      </c>
      <c r="D309" s="83" t="s">
        <v>11</v>
      </c>
      <c r="E309" s="84">
        <v>3.1E-2</v>
      </c>
      <c r="F309" s="13">
        <v>97.752656000984999</v>
      </c>
      <c r="G309" s="13">
        <f t="shared" si="13"/>
        <v>3.030332336030535</v>
      </c>
    </row>
    <row r="310" spans="1:7" ht="18">
      <c r="A310" s="20"/>
      <c r="B310" s="72"/>
      <c r="C310" s="8" t="s">
        <v>727</v>
      </c>
      <c r="D310" s="83"/>
      <c r="E310" s="84"/>
      <c r="F310" s="13"/>
      <c r="G310" s="13"/>
    </row>
    <row r="311" spans="1:7">
      <c r="A311" s="75"/>
      <c r="B311" s="72"/>
      <c r="C311" s="8" t="s">
        <v>22</v>
      </c>
      <c r="D311" s="1"/>
      <c r="E311" s="11"/>
      <c r="F311" s="12"/>
      <c r="G311" s="13"/>
    </row>
    <row r="312" spans="1:7" ht="33.75">
      <c r="A312" s="75">
        <v>1</v>
      </c>
      <c r="B312" s="38" t="s">
        <v>24</v>
      </c>
      <c r="C312" s="14" t="s">
        <v>85</v>
      </c>
      <c r="D312" s="81" t="s">
        <v>23</v>
      </c>
      <c r="E312" s="15">
        <v>850</v>
      </c>
      <c r="F312" s="13">
        <v>0.42932480293630632</v>
      </c>
      <c r="G312" s="13">
        <f>E312*F312</f>
        <v>364.92608249586038</v>
      </c>
    </row>
    <row r="313" spans="1:7" ht="21.2" customHeight="1">
      <c r="A313" s="181">
        <v>2</v>
      </c>
      <c r="B313" s="72" t="s">
        <v>25</v>
      </c>
      <c r="C313" s="162" t="s">
        <v>232</v>
      </c>
      <c r="D313" s="128" t="s">
        <v>27</v>
      </c>
      <c r="E313" s="131">
        <v>9.2999999999999999E-2</v>
      </c>
      <c r="F313" s="126">
        <v>6458.5282242985541</v>
      </c>
      <c r="G313" s="126">
        <f>E313*F313</f>
        <v>600.64312485976552</v>
      </c>
    </row>
    <row r="314" spans="1:7" ht="21.2" customHeight="1">
      <c r="A314" s="181"/>
      <c r="B314" s="65" t="s">
        <v>15</v>
      </c>
      <c r="C314" s="162"/>
      <c r="D314" s="129"/>
      <c r="E314" s="132"/>
      <c r="F314" s="134"/>
      <c r="G314" s="134"/>
    </row>
    <row r="315" spans="1:7" ht="33.75">
      <c r="A315" s="181"/>
      <c r="B315" s="38" t="s">
        <v>33</v>
      </c>
      <c r="C315" s="162"/>
      <c r="D315" s="130"/>
      <c r="E315" s="133"/>
      <c r="F315" s="127"/>
      <c r="G315" s="127"/>
    </row>
    <row r="316" spans="1:7" ht="26.45" customHeight="1">
      <c r="A316" s="181">
        <v>3</v>
      </c>
      <c r="B316" s="65" t="s">
        <v>92</v>
      </c>
      <c r="C316" s="162" t="s">
        <v>233</v>
      </c>
      <c r="D316" s="128" t="s">
        <v>27</v>
      </c>
      <c r="E316" s="135">
        <v>5.2999999999999999E-2</v>
      </c>
      <c r="F316" s="126">
        <v>6133.4682347405642</v>
      </c>
      <c r="G316" s="126">
        <f>E316*F316</f>
        <v>325.0738164412499</v>
      </c>
    </row>
    <row r="317" spans="1:7" ht="33.75">
      <c r="A317" s="181"/>
      <c r="B317" s="38" t="s">
        <v>90</v>
      </c>
      <c r="C317" s="162"/>
      <c r="D317" s="130"/>
      <c r="E317" s="137"/>
      <c r="F317" s="127"/>
      <c r="G317" s="127"/>
    </row>
    <row r="318" spans="1:7" ht="28.9" customHeight="1">
      <c r="A318" s="182">
        <v>4</v>
      </c>
      <c r="B318" s="72" t="s">
        <v>89</v>
      </c>
      <c r="C318" s="171" t="s">
        <v>686</v>
      </c>
      <c r="D318" s="128" t="s">
        <v>26</v>
      </c>
      <c r="E318" s="135">
        <v>9.5000000000000001E-2</v>
      </c>
      <c r="F318" s="126">
        <v>3676.4997429879841</v>
      </c>
      <c r="G318" s="126">
        <f>E318*F318</f>
        <v>349.26747558385847</v>
      </c>
    </row>
    <row r="319" spans="1:7" ht="25.5">
      <c r="A319" s="189"/>
      <c r="B319" s="16" t="s">
        <v>477</v>
      </c>
      <c r="C319" s="244"/>
      <c r="D319" s="129"/>
      <c r="E319" s="136"/>
      <c r="F319" s="134"/>
      <c r="G319" s="134"/>
    </row>
    <row r="320" spans="1:7" ht="33.75">
      <c r="A320" s="183"/>
      <c r="B320" s="38" t="s">
        <v>685</v>
      </c>
      <c r="C320" s="172"/>
      <c r="D320" s="130"/>
      <c r="E320" s="137"/>
      <c r="F320" s="127"/>
      <c r="G320" s="127"/>
    </row>
    <row r="321" spans="1:7" ht="21.75" customHeight="1">
      <c r="A321" s="181">
        <v>5</v>
      </c>
      <c r="B321" s="65" t="s">
        <v>20</v>
      </c>
      <c r="C321" s="162" t="s">
        <v>234</v>
      </c>
      <c r="D321" s="128" t="s">
        <v>27</v>
      </c>
      <c r="E321" s="150">
        <v>0.52849999999999997</v>
      </c>
      <c r="F321" s="126">
        <v>5691.1912874221889</v>
      </c>
      <c r="G321" s="126">
        <f>E321*F321</f>
        <v>3007.7945954026268</v>
      </c>
    </row>
    <row r="322" spans="1:7" ht="38.25">
      <c r="A322" s="181"/>
      <c r="B322" s="72" t="s">
        <v>32</v>
      </c>
      <c r="C322" s="162"/>
      <c r="D322" s="130"/>
      <c r="E322" s="151"/>
      <c r="F322" s="127"/>
      <c r="G322" s="127"/>
    </row>
    <row r="323" spans="1:7" ht="17.45" customHeight="1">
      <c r="A323" s="182">
        <v>6</v>
      </c>
      <c r="B323" s="72" t="s">
        <v>21</v>
      </c>
      <c r="C323" s="171" t="s">
        <v>478</v>
      </c>
      <c r="D323" s="128" t="s">
        <v>26</v>
      </c>
      <c r="E323" s="235">
        <v>0.97499999999999998</v>
      </c>
      <c r="F323" s="126">
        <v>3039.0257106822569</v>
      </c>
      <c r="G323" s="126">
        <f>E323*F323</f>
        <v>2963.0500679152005</v>
      </c>
    </row>
    <row r="324" spans="1:7" ht="25.5">
      <c r="A324" s="189"/>
      <c r="B324" s="16" t="s">
        <v>477</v>
      </c>
      <c r="C324" s="244"/>
      <c r="D324" s="129"/>
      <c r="E324" s="249"/>
      <c r="F324" s="134"/>
      <c r="G324" s="134"/>
    </row>
    <row r="325" spans="1:7" ht="38.25">
      <c r="A325" s="183"/>
      <c r="B325" s="72" t="s">
        <v>32</v>
      </c>
      <c r="C325" s="172"/>
      <c r="D325" s="130"/>
      <c r="E325" s="236"/>
      <c r="F325" s="127"/>
      <c r="G325" s="127"/>
    </row>
    <row r="326" spans="1:7" ht="23.25" customHeight="1">
      <c r="A326" s="181">
        <v>7</v>
      </c>
      <c r="B326" s="65" t="s">
        <v>15</v>
      </c>
      <c r="C326" s="162" t="s">
        <v>235</v>
      </c>
      <c r="D326" s="128" t="s">
        <v>27</v>
      </c>
      <c r="E326" s="150">
        <v>0.47549999999999998</v>
      </c>
      <c r="F326" s="126">
        <v>4777.1529840043786</v>
      </c>
      <c r="G326" s="126">
        <f>E326*F326</f>
        <v>2271.536243894082</v>
      </c>
    </row>
    <row r="327" spans="1:7" ht="38.25">
      <c r="A327" s="181"/>
      <c r="B327" s="72" t="s">
        <v>33</v>
      </c>
      <c r="C327" s="162"/>
      <c r="D327" s="130"/>
      <c r="E327" s="151"/>
      <c r="F327" s="127"/>
      <c r="G327" s="127"/>
    </row>
    <row r="328" spans="1:7" ht="17.45" customHeight="1">
      <c r="A328" s="181">
        <v>8</v>
      </c>
      <c r="B328" s="72" t="s">
        <v>31</v>
      </c>
      <c r="C328" s="171" t="s">
        <v>687</v>
      </c>
      <c r="D328" s="128" t="s">
        <v>26</v>
      </c>
      <c r="E328" s="256">
        <v>0.88</v>
      </c>
      <c r="F328" s="126">
        <v>1055.2508332749358</v>
      </c>
      <c r="G328" s="126">
        <f>E328*F328</f>
        <v>928.62073328194344</v>
      </c>
    </row>
    <row r="329" spans="1:7" ht="25.5">
      <c r="A329" s="181"/>
      <c r="B329" s="16" t="s">
        <v>477</v>
      </c>
      <c r="C329" s="244"/>
      <c r="D329" s="129"/>
      <c r="E329" s="257"/>
      <c r="F329" s="134"/>
      <c r="G329" s="134"/>
    </row>
    <row r="330" spans="1:7" ht="38.25">
      <c r="A330" s="181"/>
      <c r="B330" s="72" t="s">
        <v>33</v>
      </c>
      <c r="C330" s="172"/>
      <c r="D330" s="130"/>
      <c r="E330" s="258"/>
      <c r="F330" s="127"/>
      <c r="G330" s="127"/>
    </row>
    <row r="331" spans="1:7" ht="30">
      <c r="A331" s="75">
        <v>9</v>
      </c>
      <c r="B331" s="65" t="s">
        <v>17</v>
      </c>
      <c r="C331" s="14" t="s">
        <v>14</v>
      </c>
      <c r="D331" s="83" t="s">
        <v>7</v>
      </c>
      <c r="E331" s="82">
        <v>389.5</v>
      </c>
      <c r="F331" s="13">
        <v>7.5479409645058881</v>
      </c>
      <c r="G331" s="13">
        <f>E331*F331</f>
        <v>2939.9230056750434</v>
      </c>
    </row>
    <row r="332" spans="1:7" ht="45">
      <c r="A332" s="75">
        <v>10</v>
      </c>
      <c r="B332" s="65" t="s">
        <v>30</v>
      </c>
      <c r="C332" s="79" t="s">
        <v>86</v>
      </c>
      <c r="D332" s="83" t="s">
        <v>7</v>
      </c>
      <c r="E332" s="22">
        <v>229</v>
      </c>
      <c r="F332" s="13">
        <v>7.5479409645058881</v>
      </c>
      <c r="G332" s="13">
        <f>E332*F332</f>
        <v>1728.4784808718484</v>
      </c>
    </row>
    <row r="333" spans="1:7" ht="20.45" customHeight="1">
      <c r="A333" s="182">
        <v>11</v>
      </c>
      <c r="B333" s="65" t="s">
        <v>96</v>
      </c>
      <c r="C333" s="162" t="s">
        <v>87</v>
      </c>
      <c r="D333" s="152" t="s">
        <v>16</v>
      </c>
      <c r="E333" s="252">
        <v>3.43865</v>
      </c>
      <c r="F333" s="126">
        <v>535.03381161134632</v>
      </c>
      <c r="G333" s="126">
        <f>E333*F333</f>
        <v>1839.7940162973559</v>
      </c>
    </row>
    <row r="334" spans="1:7" ht="20.45" customHeight="1">
      <c r="A334" s="183"/>
      <c r="B334" s="65" t="s">
        <v>18</v>
      </c>
      <c r="C334" s="162"/>
      <c r="D334" s="154"/>
      <c r="E334" s="253"/>
      <c r="F334" s="127"/>
      <c r="G334" s="127"/>
    </row>
    <row r="335" spans="1:7" ht="25.5">
      <c r="A335" s="181">
        <v>12</v>
      </c>
      <c r="B335" s="16" t="s">
        <v>34</v>
      </c>
      <c r="C335" s="162" t="s">
        <v>688</v>
      </c>
      <c r="D335" s="152" t="s">
        <v>16</v>
      </c>
      <c r="E335" s="254">
        <v>0.10635</v>
      </c>
      <c r="F335" s="126">
        <v>725.57182012416263</v>
      </c>
      <c r="G335" s="126">
        <f>E335*F335</f>
        <v>77.164563070204693</v>
      </c>
    </row>
    <row r="336" spans="1:7">
      <c r="A336" s="181"/>
      <c r="B336" s="72" t="s">
        <v>18</v>
      </c>
      <c r="C336" s="162"/>
      <c r="D336" s="154"/>
      <c r="E336" s="255"/>
      <c r="F336" s="127"/>
      <c r="G336" s="127"/>
    </row>
    <row r="337" spans="1:7" ht="16.149999999999999" customHeight="1">
      <c r="A337" s="182">
        <v>13</v>
      </c>
      <c r="B337" s="190" t="s">
        <v>91</v>
      </c>
      <c r="C337" s="191" t="s">
        <v>449</v>
      </c>
      <c r="D337" s="140" t="s">
        <v>13</v>
      </c>
      <c r="E337" s="143">
        <v>8.4600000000000009</v>
      </c>
      <c r="F337" s="126">
        <v>174.50398828013118</v>
      </c>
      <c r="G337" s="126">
        <f>E337*F337</f>
        <v>1476.3037408499099</v>
      </c>
    </row>
    <row r="338" spans="1:7">
      <c r="A338" s="189"/>
      <c r="B338" s="190"/>
      <c r="C338" s="191"/>
      <c r="D338" s="141"/>
      <c r="E338" s="144"/>
      <c r="F338" s="134"/>
      <c r="G338" s="134"/>
    </row>
    <row r="339" spans="1:7">
      <c r="A339" s="189"/>
      <c r="B339" s="190"/>
      <c r="C339" s="191"/>
      <c r="D339" s="141"/>
      <c r="E339" s="144"/>
      <c r="F339" s="134"/>
      <c r="G339" s="134"/>
    </row>
    <row r="340" spans="1:7">
      <c r="A340" s="183"/>
      <c r="B340" s="190"/>
      <c r="C340" s="191"/>
      <c r="D340" s="142"/>
      <c r="E340" s="145"/>
      <c r="F340" s="127"/>
      <c r="G340" s="127"/>
    </row>
    <row r="341" spans="1:7" ht="30">
      <c r="A341" s="75">
        <v>14</v>
      </c>
      <c r="B341" s="65" t="s">
        <v>35</v>
      </c>
      <c r="C341" s="14" t="s">
        <v>88</v>
      </c>
      <c r="D341" s="81" t="s">
        <v>13</v>
      </c>
      <c r="E341" s="86">
        <v>9.3049999999999997</v>
      </c>
      <c r="F341" s="13">
        <v>604.98840956302172</v>
      </c>
      <c r="G341" s="13">
        <f>E341*F341</f>
        <v>5629.4171509839171</v>
      </c>
    </row>
    <row r="342" spans="1:7" ht="45">
      <c r="A342" s="75">
        <v>15</v>
      </c>
      <c r="B342" s="65" t="s">
        <v>450</v>
      </c>
      <c r="C342" s="18" t="s">
        <v>689</v>
      </c>
      <c r="D342" s="19" t="s">
        <v>10</v>
      </c>
      <c r="E342" s="42">
        <v>5.253E-2</v>
      </c>
      <c r="F342" s="13">
        <v>259.07518709932788</v>
      </c>
      <c r="G342" s="13">
        <f>E342*F342</f>
        <v>13.609219578327693</v>
      </c>
    </row>
    <row r="343" spans="1:7" ht="18" customHeight="1">
      <c r="A343" s="75"/>
      <c r="B343" s="72"/>
      <c r="C343" s="8" t="s">
        <v>8</v>
      </c>
      <c r="D343" s="1"/>
      <c r="E343" s="11"/>
      <c r="F343" s="13" t="s">
        <v>718</v>
      </c>
      <c r="G343" s="13"/>
    </row>
    <row r="344" spans="1:7" ht="45">
      <c r="A344" s="75">
        <v>1</v>
      </c>
      <c r="B344" s="72" t="s">
        <v>82</v>
      </c>
      <c r="C344" s="45" t="s">
        <v>464</v>
      </c>
      <c r="D344" s="83" t="s">
        <v>37</v>
      </c>
      <c r="E344" s="25">
        <v>15</v>
      </c>
      <c r="F344" s="13">
        <v>2.0137658636963578</v>
      </c>
      <c r="G344" s="13">
        <f>E344*F344</f>
        <v>30.206487955445368</v>
      </c>
    </row>
    <row r="345" spans="1:7" ht="45">
      <c r="A345" s="75">
        <v>2</v>
      </c>
      <c r="B345" s="72" t="s">
        <v>82</v>
      </c>
      <c r="C345" s="45" t="s">
        <v>465</v>
      </c>
      <c r="D345" s="83" t="s">
        <v>37</v>
      </c>
      <c r="E345" s="25">
        <v>25</v>
      </c>
      <c r="F345" s="13">
        <v>2.0137658636963578</v>
      </c>
      <c r="G345" s="13">
        <f>E345*F345</f>
        <v>50.344146592408947</v>
      </c>
    </row>
    <row r="346" spans="1:7" ht="45">
      <c r="A346" s="75">
        <v>3</v>
      </c>
      <c r="B346" s="72" t="s">
        <v>82</v>
      </c>
      <c r="C346" s="45" t="s">
        <v>466</v>
      </c>
      <c r="D346" s="83" t="s">
        <v>37</v>
      </c>
      <c r="E346" s="25">
        <v>20</v>
      </c>
      <c r="F346" s="13">
        <v>2.0137658636963578</v>
      </c>
      <c r="G346" s="13">
        <f>E346*F346</f>
        <v>40.275317273927158</v>
      </c>
    </row>
    <row r="347" spans="1:7" ht="28.9" customHeight="1">
      <c r="A347" s="182">
        <v>4</v>
      </c>
      <c r="B347" s="184" t="s">
        <v>84</v>
      </c>
      <c r="C347" s="208" t="s">
        <v>467</v>
      </c>
      <c r="D347" s="185" t="s">
        <v>6</v>
      </c>
      <c r="E347" s="187">
        <v>15</v>
      </c>
      <c r="F347" s="126">
        <v>3.7542938427370505</v>
      </c>
      <c r="G347" s="126">
        <f>E347*F347</f>
        <v>56.314407641055759</v>
      </c>
    </row>
    <row r="348" spans="1:7" ht="22.15" customHeight="1">
      <c r="A348" s="183"/>
      <c r="B348" s="184"/>
      <c r="C348" s="209"/>
      <c r="D348" s="186"/>
      <c r="E348" s="188"/>
      <c r="F348" s="127"/>
      <c r="G348" s="127"/>
    </row>
    <row r="349" spans="1:7" ht="28.9" customHeight="1">
      <c r="A349" s="182">
        <v>5</v>
      </c>
      <c r="B349" s="184" t="s">
        <v>84</v>
      </c>
      <c r="C349" s="208" t="s">
        <v>468</v>
      </c>
      <c r="D349" s="185" t="s">
        <v>6</v>
      </c>
      <c r="E349" s="187">
        <v>25</v>
      </c>
      <c r="F349" s="126">
        <v>3.7542938427370505</v>
      </c>
      <c r="G349" s="126">
        <f>E349*F349</f>
        <v>93.857346068426267</v>
      </c>
    </row>
    <row r="350" spans="1:7" ht="18.75" customHeight="1">
      <c r="A350" s="183"/>
      <c r="B350" s="184"/>
      <c r="C350" s="209"/>
      <c r="D350" s="186"/>
      <c r="E350" s="188"/>
      <c r="F350" s="127"/>
      <c r="G350" s="127"/>
    </row>
    <row r="351" spans="1:7" ht="28.9" customHeight="1">
      <c r="A351" s="182">
        <v>6</v>
      </c>
      <c r="B351" s="184" t="s">
        <v>84</v>
      </c>
      <c r="C351" s="208" t="s">
        <v>469</v>
      </c>
      <c r="D351" s="185" t="s">
        <v>6</v>
      </c>
      <c r="E351" s="187">
        <v>20</v>
      </c>
      <c r="F351" s="126">
        <v>3.75429384273705</v>
      </c>
      <c r="G351" s="126">
        <f>E351*F351</f>
        <v>75.085876854741002</v>
      </c>
    </row>
    <row r="352" spans="1:7" ht="19.149999999999999" customHeight="1">
      <c r="A352" s="183"/>
      <c r="B352" s="184"/>
      <c r="C352" s="209"/>
      <c r="D352" s="186"/>
      <c r="E352" s="188"/>
      <c r="F352" s="127"/>
      <c r="G352" s="127"/>
    </row>
    <row r="353" spans="1:7" ht="38.85" customHeight="1">
      <c r="A353" s="20">
        <v>7</v>
      </c>
      <c r="B353" s="72" t="s">
        <v>51</v>
      </c>
      <c r="C353" s="21" t="s">
        <v>46</v>
      </c>
      <c r="D353" s="83" t="s">
        <v>9</v>
      </c>
      <c r="E353" s="82">
        <v>1.5</v>
      </c>
      <c r="F353" s="13">
        <v>11.701687775625693</v>
      </c>
      <c r="G353" s="13">
        <f>E353*F353</f>
        <v>17.55253166343854</v>
      </c>
    </row>
    <row r="354" spans="1:7" ht="56.45" customHeight="1">
      <c r="A354" s="20">
        <v>8</v>
      </c>
      <c r="B354" s="23" t="s">
        <v>53</v>
      </c>
      <c r="C354" s="21" t="s">
        <v>199</v>
      </c>
      <c r="D354" s="83" t="s">
        <v>9</v>
      </c>
      <c r="E354" s="22">
        <v>175</v>
      </c>
      <c r="F354" s="13">
        <v>2.9141770296383878</v>
      </c>
      <c r="G354" s="13">
        <f>E354*F354</f>
        <v>509.98098018671789</v>
      </c>
    </row>
    <row r="355" spans="1:7" ht="45">
      <c r="A355" s="20">
        <v>9</v>
      </c>
      <c r="B355" s="72" t="s">
        <v>69</v>
      </c>
      <c r="C355" s="21" t="s">
        <v>195</v>
      </c>
      <c r="D355" s="83" t="s">
        <v>9</v>
      </c>
      <c r="E355" s="22">
        <v>123</v>
      </c>
      <c r="F355" s="13">
        <v>2.1256512290145504</v>
      </c>
      <c r="G355" s="13">
        <f>E355*F355</f>
        <v>261.45510116878972</v>
      </c>
    </row>
    <row r="356" spans="1:7" ht="45">
      <c r="A356" s="20">
        <v>10</v>
      </c>
      <c r="B356" s="72" t="s">
        <v>54</v>
      </c>
      <c r="C356" s="21" t="s">
        <v>194</v>
      </c>
      <c r="D356" s="83" t="s">
        <v>9</v>
      </c>
      <c r="E356" s="22">
        <v>125</v>
      </c>
      <c r="F356" s="13">
        <v>1.2275753990160054</v>
      </c>
      <c r="G356" s="13">
        <f>E356*F356</f>
        <v>153.44692487700067</v>
      </c>
    </row>
    <row r="357" spans="1:7" ht="40.15" customHeight="1">
      <c r="A357" s="20">
        <v>11</v>
      </c>
      <c r="B357" s="72" t="s">
        <v>204</v>
      </c>
      <c r="C357" s="21" t="s">
        <v>48</v>
      </c>
      <c r="D357" s="83" t="s">
        <v>6</v>
      </c>
      <c r="E357" s="25">
        <v>1</v>
      </c>
      <c r="F357" s="13">
        <v>62.118809288232221</v>
      </c>
      <c r="G357" s="13">
        <f>E357*F357</f>
        <v>62.118809288232221</v>
      </c>
    </row>
    <row r="358" spans="1:7" ht="39.6" customHeight="1">
      <c r="A358" s="20">
        <v>12</v>
      </c>
      <c r="B358" s="72" t="s">
        <v>57</v>
      </c>
      <c r="C358" s="14" t="s">
        <v>439</v>
      </c>
      <c r="D358" s="64" t="s">
        <v>6</v>
      </c>
      <c r="E358" s="74">
        <v>2</v>
      </c>
      <c r="F358" s="13">
        <v>15.32523970216948</v>
      </c>
      <c r="G358" s="13">
        <f t="shared" ref="G358:G363" si="14">E358*F358</f>
        <v>30.650479404338959</v>
      </c>
    </row>
    <row r="359" spans="1:7" ht="39.6" customHeight="1">
      <c r="A359" s="20">
        <v>13</v>
      </c>
      <c r="B359" s="78" t="s">
        <v>40</v>
      </c>
      <c r="C359" s="14" t="s">
        <v>200</v>
      </c>
      <c r="D359" s="81" t="s">
        <v>19</v>
      </c>
      <c r="E359" s="26">
        <v>0.1</v>
      </c>
      <c r="F359" s="13">
        <v>351.76790735253536</v>
      </c>
      <c r="G359" s="13">
        <f t="shared" si="14"/>
        <v>35.17679073525354</v>
      </c>
    </row>
    <row r="360" spans="1:7" ht="39.6" customHeight="1">
      <c r="A360" s="20">
        <v>14</v>
      </c>
      <c r="B360" s="78" t="s">
        <v>41</v>
      </c>
      <c r="C360" s="21" t="s">
        <v>470</v>
      </c>
      <c r="D360" s="83" t="s">
        <v>10</v>
      </c>
      <c r="E360" s="26">
        <v>8.9999999999999993E-3</v>
      </c>
      <c r="F360" s="13">
        <v>2026.6001513947058</v>
      </c>
      <c r="G360" s="13">
        <f t="shared" si="14"/>
        <v>18.23940136255235</v>
      </c>
    </row>
    <row r="361" spans="1:7" ht="38.1" customHeight="1">
      <c r="A361" s="20">
        <v>15</v>
      </c>
      <c r="B361" s="78" t="s">
        <v>40</v>
      </c>
      <c r="C361" s="21" t="s">
        <v>471</v>
      </c>
      <c r="D361" s="81" t="s">
        <v>19</v>
      </c>
      <c r="E361" s="22">
        <v>0.4</v>
      </c>
      <c r="F361" s="13">
        <v>79.252919279660475</v>
      </c>
      <c r="G361" s="13">
        <f t="shared" si="14"/>
        <v>31.701167711864191</v>
      </c>
    </row>
    <row r="362" spans="1:7" ht="38.1" customHeight="1">
      <c r="A362" s="20">
        <v>16</v>
      </c>
      <c r="B362" s="78" t="s">
        <v>40</v>
      </c>
      <c r="C362" s="21" t="s">
        <v>198</v>
      </c>
      <c r="D362" s="83" t="s">
        <v>19</v>
      </c>
      <c r="E362" s="22">
        <v>0.1</v>
      </c>
      <c r="F362" s="13">
        <v>54.211001456747638</v>
      </c>
      <c r="G362" s="13">
        <f t="shared" si="14"/>
        <v>5.4211001456747638</v>
      </c>
    </row>
    <row r="363" spans="1:7" ht="45">
      <c r="A363" s="20">
        <v>17</v>
      </c>
      <c r="B363" s="78" t="s">
        <v>12</v>
      </c>
      <c r="C363" s="21" t="s">
        <v>38</v>
      </c>
      <c r="D363" s="83" t="s">
        <v>36</v>
      </c>
      <c r="E363" s="22">
        <v>423</v>
      </c>
      <c r="F363" s="13">
        <v>0.22095809843746628</v>
      </c>
      <c r="G363" s="13">
        <f t="shared" si="14"/>
        <v>93.46527563904823</v>
      </c>
    </row>
    <row r="364" spans="1:7" ht="39.200000000000003" customHeight="1">
      <c r="A364" s="128">
        <v>18</v>
      </c>
      <c r="B364" s="192" t="s">
        <v>43</v>
      </c>
      <c r="C364" s="194" t="s">
        <v>472</v>
      </c>
      <c r="D364" s="128" t="s">
        <v>13</v>
      </c>
      <c r="E364" s="196">
        <v>4.0000000000000001E-3</v>
      </c>
      <c r="F364" s="126">
        <v>98.12895121312323</v>
      </c>
      <c r="G364" s="126">
        <f>E364*F364</f>
        <v>0.39251580485249293</v>
      </c>
    </row>
    <row r="365" spans="1:7" ht="23.45" customHeight="1">
      <c r="A365" s="130"/>
      <c r="B365" s="193"/>
      <c r="C365" s="195"/>
      <c r="D365" s="130"/>
      <c r="E365" s="197"/>
      <c r="F365" s="127"/>
      <c r="G365" s="127"/>
    </row>
    <row r="366" spans="1:7" ht="47.25">
      <c r="A366" s="20">
        <v>19</v>
      </c>
      <c r="B366" s="78" t="s">
        <v>59</v>
      </c>
      <c r="C366" s="21" t="s">
        <v>473</v>
      </c>
      <c r="D366" s="83" t="s">
        <v>36</v>
      </c>
      <c r="E366" s="82">
        <v>0.5</v>
      </c>
      <c r="F366" s="13">
        <v>1.2680039489211008</v>
      </c>
      <c r="G366" s="13">
        <f>E366*F366</f>
        <v>0.6340019744605504</v>
      </c>
    </row>
    <row r="367" spans="1:7" ht="45">
      <c r="A367" s="20">
        <v>20</v>
      </c>
      <c r="B367" s="72" t="s">
        <v>60</v>
      </c>
      <c r="C367" s="21" t="s">
        <v>444</v>
      </c>
      <c r="D367" s="83" t="s">
        <v>11</v>
      </c>
      <c r="E367" s="46">
        <v>0.17649999999999999</v>
      </c>
      <c r="F367" s="13">
        <v>113.50402231159717</v>
      </c>
      <c r="G367" s="13">
        <f>E367*F367</f>
        <v>20.033459937996899</v>
      </c>
    </row>
    <row r="368" spans="1:7" ht="39.6" customHeight="1">
      <c r="A368" s="20">
        <v>21</v>
      </c>
      <c r="B368" s="72" t="s">
        <v>60</v>
      </c>
      <c r="C368" s="21" t="s">
        <v>201</v>
      </c>
      <c r="D368" s="83" t="s">
        <v>11</v>
      </c>
      <c r="E368" s="84">
        <v>0.123</v>
      </c>
      <c r="F368" s="13">
        <v>113.50402231159717</v>
      </c>
      <c r="G368" s="13">
        <f t="shared" ref="G368:G369" si="15">E368*F368</f>
        <v>13.960994744326452</v>
      </c>
    </row>
    <row r="369" spans="1:7" ht="39.6" customHeight="1">
      <c r="A369" s="20">
        <v>22</v>
      </c>
      <c r="B369" s="72" t="s">
        <v>61</v>
      </c>
      <c r="C369" s="21" t="s">
        <v>197</v>
      </c>
      <c r="D369" s="83" t="s">
        <v>11</v>
      </c>
      <c r="E369" s="84">
        <v>0.125</v>
      </c>
      <c r="F369" s="13">
        <v>97.752656000984999</v>
      </c>
      <c r="G369" s="13">
        <f t="shared" si="15"/>
        <v>12.219082000123125</v>
      </c>
    </row>
    <row r="370" spans="1:7" ht="18">
      <c r="A370" s="20"/>
      <c r="B370" s="72"/>
      <c r="C370" s="8" t="s">
        <v>728</v>
      </c>
      <c r="D370" s="83"/>
      <c r="E370" s="84"/>
      <c r="F370" s="13"/>
      <c r="G370" s="13"/>
    </row>
    <row r="371" spans="1:7">
      <c r="A371" s="75"/>
      <c r="B371" s="72"/>
      <c r="C371" s="8" t="s">
        <v>22</v>
      </c>
      <c r="D371" s="1"/>
      <c r="E371" s="11"/>
      <c r="F371" s="12"/>
      <c r="G371" s="13"/>
    </row>
    <row r="372" spans="1:7" ht="38.25">
      <c r="A372" s="75">
        <v>1</v>
      </c>
      <c r="B372" s="72" t="s">
        <v>24</v>
      </c>
      <c r="C372" s="14" t="s">
        <v>85</v>
      </c>
      <c r="D372" s="81" t="s">
        <v>23</v>
      </c>
      <c r="E372" s="40">
        <v>92</v>
      </c>
      <c r="F372" s="13">
        <v>0.42932480293630632</v>
      </c>
      <c r="G372" s="13">
        <f>E372*F372</f>
        <v>39.497881870140183</v>
      </c>
    </row>
    <row r="373" spans="1:7" ht="16.149999999999999" customHeight="1">
      <c r="A373" s="181">
        <v>2</v>
      </c>
      <c r="B373" s="72" t="s">
        <v>25</v>
      </c>
      <c r="C373" s="162" t="s">
        <v>232</v>
      </c>
      <c r="D373" s="128" t="s">
        <v>27</v>
      </c>
      <c r="E373" s="239">
        <v>4.4999999999999997E-3</v>
      </c>
      <c r="F373" s="126">
        <v>6458.5282242985559</v>
      </c>
      <c r="G373" s="126">
        <f>E373*F373</f>
        <v>29.063377009343498</v>
      </c>
    </row>
    <row r="374" spans="1:7">
      <c r="A374" s="181"/>
      <c r="B374" s="65" t="s">
        <v>15</v>
      </c>
      <c r="C374" s="162"/>
      <c r="D374" s="129"/>
      <c r="E374" s="240"/>
      <c r="F374" s="134"/>
      <c r="G374" s="134"/>
    </row>
    <row r="375" spans="1:7" ht="38.25">
      <c r="A375" s="181"/>
      <c r="B375" s="72" t="s">
        <v>33</v>
      </c>
      <c r="C375" s="162"/>
      <c r="D375" s="130"/>
      <c r="E375" s="241"/>
      <c r="F375" s="127"/>
      <c r="G375" s="127"/>
    </row>
    <row r="376" spans="1:7" ht="16.149999999999999" customHeight="1">
      <c r="A376" s="181">
        <v>3</v>
      </c>
      <c r="B376" s="65" t="s">
        <v>92</v>
      </c>
      <c r="C376" s="162" t="s">
        <v>233</v>
      </c>
      <c r="D376" s="128" t="s">
        <v>27</v>
      </c>
      <c r="E376" s="150">
        <v>1.5E-3</v>
      </c>
      <c r="F376" s="126">
        <v>6133.4682347405642</v>
      </c>
      <c r="G376" s="126">
        <f>E376*F376</f>
        <v>9.2002023521108462</v>
      </c>
    </row>
    <row r="377" spans="1:7" ht="38.25">
      <c r="A377" s="181"/>
      <c r="B377" s="72" t="s">
        <v>90</v>
      </c>
      <c r="C377" s="162"/>
      <c r="D377" s="130"/>
      <c r="E377" s="151"/>
      <c r="F377" s="127"/>
      <c r="G377" s="127"/>
    </row>
    <row r="378" spans="1:7" ht="16.149999999999999" customHeight="1">
      <c r="A378" s="181">
        <v>4</v>
      </c>
      <c r="B378" s="65" t="s">
        <v>20</v>
      </c>
      <c r="C378" s="162" t="s">
        <v>234</v>
      </c>
      <c r="D378" s="128" t="s">
        <v>27</v>
      </c>
      <c r="E378" s="135">
        <v>1.2999999999999999E-2</v>
      </c>
      <c r="F378" s="126">
        <v>6440.8955835168417</v>
      </c>
      <c r="G378" s="126">
        <f>E378*F378</f>
        <v>83.731642585718944</v>
      </c>
    </row>
    <row r="379" spans="1:7" ht="16.149999999999999" customHeight="1">
      <c r="A379" s="181"/>
      <c r="B379" s="72" t="s">
        <v>21</v>
      </c>
      <c r="C379" s="162"/>
      <c r="D379" s="129"/>
      <c r="E379" s="136"/>
      <c r="F379" s="134"/>
      <c r="G379" s="134"/>
    </row>
    <row r="380" spans="1:7" ht="38.25">
      <c r="A380" s="181"/>
      <c r="B380" s="72" t="s">
        <v>32</v>
      </c>
      <c r="C380" s="162"/>
      <c r="D380" s="130"/>
      <c r="E380" s="137"/>
      <c r="F380" s="127"/>
      <c r="G380" s="127"/>
    </row>
    <row r="381" spans="1:7" ht="16.149999999999999" customHeight="1">
      <c r="A381" s="181">
        <v>5</v>
      </c>
      <c r="B381" s="65" t="s">
        <v>15</v>
      </c>
      <c r="C381" s="162" t="s">
        <v>235</v>
      </c>
      <c r="D381" s="128" t="s">
        <v>27</v>
      </c>
      <c r="E381" s="150">
        <v>1.15E-2</v>
      </c>
      <c r="F381" s="126">
        <v>4952.8556973694467</v>
      </c>
      <c r="G381" s="126">
        <f>E381*F381</f>
        <v>56.957840519748636</v>
      </c>
    </row>
    <row r="382" spans="1:7" ht="16.149999999999999" customHeight="1">
      <c r="A382" s="181"/>
      <c r="B382" s="72" t="s">
        <v>31</v>
      </c>
      <c r="C382" s="162"/>
      <c r="D382" s="129"/>
      <c r="E382" s="159"/>
      <c r="F382" s="134"/>
      <c r="G382" s="134"/>
    </row>
    <row r="383" spans="1:7" ht="38.25">
      <c r="A383" s="181"/>
      <c r="B383" s="72" t="s">
        <v>33</v>
      </c>
      <c r="C383" s="162"/>
      <c r="D383" s="130"/>
      <c r="E383" s="151"/>
      <c r="F383" s="127"/>
      <c r="G383" s="127"/>
    </row>
    <row r="384" spans="1:7" ht="33.950000000000003" customHeight="1">
      <c r="A384" s="75">
        <v>6</v>
      </c>
      <c r="B384" s="65" t="s">
        <v>17</v>
      </c>
      <c r="C384" s="14" t="s">
        <v>14</v>
      </c>
      <c r="D384" s="83" t="s">
        <v>7</v>
      </c>
      <c r="E384" s="22">
        <v>3</v>
      </c>
      <c r="F384" s="13">
        <v>7.5479409645058881</v>
      </c>
      <c r="G384" s="13">
        <f>E384*F384</f>
        <v>22.643822893517665</v>
      </c>
    </row>
    <row r="385" spans="1:7" ht="45">
      <c r="A385" s="75">
        <v>7</v>
      </c>
      <c r="B385" s="65" t="s">
        <v>30</v>
      </c>
      <c r="C385" s="79" t="s">
        <v>86</v>
      </c>
      <c r="D385" s="83" t="s">
        <v>7</v>
      </c>
      <c r="E385" s="22">
        <v>7</v>
      </c>
      <c r="F385" s="13">
        <v>7.5479409645058881</v>
      </c>
      <c r="G385" s="13">
        <f>E385*F385</f>
        <v>52.835586751541214</v>
      </c>
    </row>
    <row r="386" spans="1:7" ht="25.5">
      <c r="A386" s="182">
        <v>8</v>
      </c>
      <c r="B386" s="16" t="s">
        <v>34</v>
      </c>
      <c r="C386" s="162" t="s">
        <v>87</v>
      </c>
      <c r="D386" s="152" t="s">
        <v>16</v>
      </c>
      <c r="E386" s="131">
        <v>0.13500000000000001</v>
      </c>
      <c r="F386" s="126">
        <v>540.74995186673095</v>
      </c>
      <c r="G386" s="126">
        <f>E386*F386</f>
        <v>73.001243502008677</v>
      </c>
    </row>
    <row r="387" spans="1:7" ht="25.5">
      <c r="A387" s="189"/>
      <c r="B387" s="72" t="s">
        <v>28</v>
      </c>
      <c r="C387" s="162"/>
      <c r="D387" s="153"/>
      <c r="E387" s="132"/>
      <c r="F387" s="134"/>
      <c r="G387" s="134"/>
    </row>
    <row r="388" spans="1:7">
      <c r="A388" s="183"/>
      <c r="B388" s="72" t="s">
        <v>18</v>
      </c>
      <c r="C388" s="162"/>
      <c r="D388" s="154"/>
      <c r="E388" s="133"/>
      <c r="F388" s="127"/>
      <c r="G388" s="127"/>
    </row>
    <row r="389" spans="1:7" ht="15" customHeight="1">
      <c r="A389" s="182">
        <v>9</v>
      </c>
      <c r="B389" s="190" t="s">
        <v>91</v>
      </c>
      <c r="C389" s="191" t="s">
        <v>449</v>
      </c>
      <c r="D389" s="140" t="s">
        <v>13</v>
      </c>
      <c r="E389" s="143">
        <v>0.36</v>
      </c>
      <c r="F389" s="126">
        <v>174.50398828013118</v>
      </c>
      <c r="G389" s="126">
        <f>E389*F389</f>
        <v>62.821435780847224</v>
      </c>
    </row>
    <row r="390" spans="1:7">
      <c r="A390" s="189"/>
      <c r="B390" s="190"/>
      <c r="C390" s="191"/>
      <c r="D390" s="141"/>
      <c r="E390" s="144"/>
      <c r="F390" s="134"/>
      <c r="G390" s="134"/>
    </row>
    <row r="391" spans="1:7">
      <c r="A391" s="189"/>
      <c r="B391" s="190"/>
      <c r="C391" s="191"/>
      <c r="D391" s="141"/>
      <c r="E391" s="144"/>
      <c r="F391" s="134"/>
      <c r="G391" s="134"/>
    </row>
    <row r="392" spans="1:7">
      <c r="A392" s="183"/>
      <c r="B392" s="190"/>
      <c r="C392" s="191"/>
      <c r="D392" s="142"/>
      <c r="E392" s="145"/>
      <c r="F392" s="127"/>
      <c r="G392" s="127"/>
    </row>
    <row r="393" spans="1:7" ht="30">
      <c r="A393" s="76">
        <v>10</v>
      </c>
      <c r="B393" s="65" t="s">
        <v>35</v>
      </c>
      <c r="C393" s="14" t="s">
        <v>88</v>
      </c>
      <c r="D393" s="81" t="s">
        <v>13</v>
      </c>
      <c r="E393" s="87">
        <v>0.45</v>
      </c>
      <c r="F393" s="13">
        <v>604.98840956302172</v>
      </c>
      <c r="G393" s="13">
        <f>E393*F393</f>
        <v>272.24478430335978</v>
      </c>
    </row>
    <row r="394" spans="1:7" ht="30">
      <c r="A394" s="76">
        <v>11</v>
      </c>
      <c r="B394" s="65" t="s">
        <v>450</v>
      </c>
      <c r="C394" s="18" t="s">
        <v>474</v>
      </c>
      <c r="D394" s="19" t="s">
        <v>10</v>
      </c>
      <c r="E394" s="42">
        <v>5.6855999999999999E-3</v>
      </c>
      <c r="F394" s="13">
        <v>259.07518709932788</v>
      </c>
      <c r="G394" s="13">
        <f>E394*F394</f>
        <v>1.4729978837719386</v>
      </c>
    </row>
    <row r="395" spans="1:7" ht="18" customHeight="1">
      <c r="A395" s="75"/>
      <c r="B395" s="72"/>
      <c r="C395" s="8" t="s">
        <v>8</v>
      </c>
      <c r="D395" s="1"/>
      <c r="E395" s="11"/>
      <c r="F395" s="13" t="s">
        <v>718</v>
      </c>
      <c r="G395" s="13"/>
    </row>
    <row r="396" spans="1:7" ht="45">
      <c r="A396" s="20">
        <v>1</v>
      </c>
      <c r="B396" s="72" t="s">
        <v>459</v>
      </c>
      <c r="C396" s="21" t="s">
        <v>456</v>
      </c>
      <c r="D396" s="83" t="s">
        <v>9</v>
      </c>
      <c r="E396" s="22">
        <v>45</v>
      </c>
      <c r="F396" s="13">
        <v>0.88538495723584953</v>
      </c>
      <c r="G396" s="13">
        <f>E396*F396</f>
        <v>39.84232307561323</v>
      </c>
    </row>
    <row r="397" spans="1:7" ht="30">
      <c r="A397" s="20">
        <v>2</v>
      </c>
      <c r="B397" s="78" t="s">
        <v>40</v>
      </c>
      <c r="C397" s="21" t="s">
        <v>475</v>
      </c>
      <c r="D397" s="81" t="s">
        <v>19</v>
      </c>
      <c r="E397" s="22">
        <v>0.1</v>
      </c>
      <c r="F397" s="13">
        <v>79.252919279660475</v>
      </c>
      <c r="G397" s="13">
        <f t="shared" ref="G397:G400" si="16">E397*F397</f>
        <v>7.9252919279660476</v>
      </c>
    </row>
    <row r="398" spans="1:7" ht="30">
      <c r="A398" s="20">
        <v>3</v>
      </c>
      <c r="B398" s="78" t="s">
        <v>40</v>
      </c>
      <c r="C398" s="21" t="s">
        <v>476</v>
      </c>
      <c r="D398" s="83" t="s">
        <v>19</v>
      </c>
      <c r="E398" s="22">
        <v>0.1</v>
      </c>
      <c r="F398" s="13">
        <v>55.684055446330738</v>
      </c>
      <c r="G398" s="13">
        <f t="shared" si="16"/>
        <v>5.568405544633074</v>
      </c>
    </row>
    <row r="399" spans="1:7" ht="45">
      <c r="A399" s="20">
        <v>4</v>
      </c>
      <c r="B399" s="78" t="s">
        <v>12</v>
      </c>
      <c r="C399" s="21" t="s">
        <v>38</v>
      </c>
      <c r="D399" s="83" t="s">
        <v>36</v>
      </c>
      <c r="E399" s="22">
        <v>45</v>
      </c>
      <c r="F399" s="13">
        <v>0.22095809843746622</v>
      </c>
      <c r="G399" s="13">
        <f t="shared" si="16"/>
        <v>9.9431144296859806</v>
      </c>
    </row>
    <row r="400" spans="1:7" ht="30">
      <c r="A400" s="20">
        <v>5</v>
      </c>
      <c r="B400" s="72" t="s">
        <v>61</v>
      </c>
      <c r="C400" s="21" t="s">
        <v>458</v>
      </c>
      <c r="D400" s="83" t="s">
        <v>11</v>
      </c>
      <c r="E400" s="84">
        <v>4.4999999999999998E-2</v>
      </c>
      <c r="F400" s="13">
        <v>97.752656000984985</v>
      </c>
      <c r="G400" s="13">
        <f t="shared" si="16"/>
        <v>4.3988695200443244</v>
      </c>
    </row>
    <row r="401" spans="1:7" ht="18">
      <c r="A401" s="20"/>
      <c r="B401" s="72"/>
      <c r="C401" s="8" t="s">
        <v>729</v>
      </c>
      <c r="D401" s="83"/>
      <c r="E401" s="84"/>
      <c r="F401" s="13"/>
      <c r="G401" s="13"/>
    </row>
    <row r="402" spans="1:7">
      <c r="A402" s="75"/>
      <c r="B402" s="72"/>
      <c r="C402" s="8" t="s">
        <v>22</v>
      </c>
      <c r="D402" s="1"/>
      <c r="E402" s="11"/>
      <c r="F402" s="12"/>
      <c r="G402" s="13"/>
    </row>
    <row r="403" spans="1:7" ht="38.25">
      <c r="A403" s="75">
        <v>1</v>
      </c>
      <c r="B403" s="72" t="s">
        <v>24</v>
      </c>
      <c r="C403" s="14" t="s">
        <v>85</v>
      </c>
      <c r="D403" s="81" t="s">
        <v>23</v>
      </c>
      <c r="E403" s="40">
        <v>150</v>
      </c>
      <c r="F403" s="13">
        <v>0.42932480293630626</v>
      </c>
      <c r="G403" s="13">
        <f>E403*F403</f>
        <v>64.398720440445942</v>
      </c>
    </row>
    <row r="404" spans="1:7" ht="16.149999999999999" customHeight="1">
      <c r="A404" s="181">
        <v>2</v>
      </c>
      <c r="B404" s="72" t="s">
        <v>25</v>
      </c>
      <c r="C404" s="162" t="s">
        <v>232</v>
      </c>
      <c r="D404" s="128" t="s">
        <v>27</v>
      </c>
      <c r="E404" s="239">
        <v>7.4999999999999997E-3</v>
      </c>
      <c r="F404" s="126">
        <v>6458.5282242985541</v>
      </c>
      <c r="G404" s="126">
        <f>E404*F404</f>
        <v>48.438961682239153</v>
      </c>
    </row>
    <row r="405" spans="1:7">
      <c r="A405" s="181"/>
      <c r="B405" s="65" t="s">
        <v>15</v>
      </c>
      <c r="C405" s="162"/>
      <c r="D405" s="129"/>
      <c r="E405" s="240"/>
      <c r="F405" s="134"/>
      <c r="G405" s="134"/>
    </row>
    <row r="406" spans="1:7" ht="33.75">
      <c r="A406" s="181"/>
      <c r="B406" s="38" t="s">
        <v>33</v>
      </c>
      <c r="C406" s="162"/>
      <c r="D406" s="130"/>
      <c r="E406" s="241"/>
      <c r="F406" s="127"/>
      <c r="G406" s="127"/>
    </row>
    <row r="407" spans="1:7" ht="16.149999999999999" customHeight="1">
      <c r="A407" s="181">
        <v>3</v>
      </c>
      <c r="B407" s="65" t="s">
        <v>92</v>
      </c>
      <c r="C407" s="162" t="s">
        <v>233</v>
      </c>
      <c r="D407" s="128" t="s">
        <v>27</v>
      </c>
      <c r="E407" s="150">
        <v>2.5000000000000001E-3</v>
      </c>
      <c r="F407" s="126">
        <v>6133.4682347405642</v>
      </c>
      <c r="G407" s="126">
        <f>E407*F407</f>
        <v>15.333670586851412</v>
      </c>
    </row>
    <row r="408" spans="1:7" ht="38.25">
      <c r="A408" s="181"/>
      <c r="B408" s="72" t="s">
        <v>90</v>
      </c>
      <c r="C408" s="162"/>
      <c r="D408" s="130"/>
      <c r="E408" s="151"/>
      <c r="F408" s="127"/>
      <c r="G408" s="127"/>
    </row>
    <row r="409" spans="1:7" ht="16.149999999999999" customHeight="1">
      <c r="A409" s="181">
        <v>4</v>
      </c>
      <c r="B409" s="65" t="s">
        <v>20</v>
      </c>
      <c r="C409" s="162" t="s">
        <v>234</v>
      </c>
      <c r="D409" s="128" t="s">
        <v>27</v>
      </c>
      <c r="E409" s="150">
        <v>2.1499999999999998E-2</v>
      </c>
      <c r="F409" s="126">
        <v>6440.8955835168417</v>
      </c>
      <c r="G409" s="126">
        <f>E409*F409</f>
        <v>138.47925504561209</v>
      </c>
    </row>
    <row r="410" spans="1:7" ht="16.149999999999999" customHeight="1">
      <c r="A410" s="181"/>
      <c r="B410" s="72" t="s">
        <v>21</v>
      </c>
      <c r="C410" s="162"/>
      <c r="D410" s="129"/>
      <c r="E410" s="159"/>
      <c r="F410" s="134"/>
      <c r="G410" s="134"/>
    </row>
    <row r="411" spans="1:7" ht="33.75">
      <c r="A411" s="181"/>
      <c r="B411" s="38" t="s">
        <v>32</v>
      </c>
      <c r="C411" s="162"/>
      <c r="D411" s="130"/>
      <c r="E411" s="151"/>
      <c r="F411" s="127"/>
      <c r="G411" s="127"/>
    </row>
    <row r="412" spans="1:7" ht="16.149999999999999" customHeight="1">
      <c r="A412" s="181">
        <v>5</v>
      </c>
      <c r="B412" s="65" t="s">
        <v>15</v>
      </c>
      <c r="C412" s="162" t="s">
        <v>235</v>
      </c>
      <c r="D412" s="128" t="s">
        <v>27</v>
      </c>
      <c r="E412" s="135">
        <v>1.9E-2</v>
      </c>
      <c r="F412" s="126">
        <v>4952.8556973694476</v>
      </c>
      <c r="G412" s="126">
        <f>E412*F412</f>
        <v>94.104258250019498</v>
      </c>
    </row>
    <row r="413" spans="1:7" ht="16.149999999999999" customHeight="1">
      <c r="A413" s="181"/>
      <c r="B413" s="72" t="s">
        <v>31</v>
      </c>
      <c r="C413" s="162"/>
      <c r="D413" s="129"/>
      <c r="E413" s="136"/>
      <c r="F413" s="134"/>
      <c r="G413" s="134"/>
    </row>
    <row r="414" spans="1:7" ht="33.75">
      <c r="A414" s="181"/>
      <c r="B414" s="38" t="s">
        <v>33</v>
      </c>
      <c r="C414" s="162"/>
      <c r="D414" s="130"/>
      <c r="E414" s="137"/>
      <c r="F414" s="127"/>
      <c r="G414" s="127"/>
    </row>
    <row r="415" spans="1:7" ht="30">
      <c r="A415" s="75">
        <v>6</v>
      </c>
      <c r="B415" s="65" t="s">
        <v>17</v>
      </c>
      <c r="C415" s="14" t="s">
        <v>14</v>
      </c>
      <c r="D415" s="83" t="s">
        <v>7</v>
      </c>
      <c r="E415" s="82">
        <v>4.5</v>
      </c>
      <c r="F415" s="13">
        <v>7.5479409645058881</v>
      </c>
      <c r="G415" s="13">
        <f>E415*F415</f>
        <v>33.965734340276498</v>
      </c>
    </row>
    <row r="416" spans="1:7" ht="45">
      <c r="A416" s="75">
        <v>7</v>
      </c>
      <c r="B416" s="65" t="s">
        <v>30</v>
      </c>
      <c r="C416" s="79" t="s">
        <v>86</v>
      </c>
      <c r="D416" s="83" t="s">
        <v>7</v>
      </c>
      <c r="E416" s="22">
        <v>12</v>
      </c>
      <c r="F416" s="13">
        <v>7.5479409645058881</v>
      </c>
      <c r="G416" s="13">
        <f>E416*F416</f>
        <v>90.575291574070661</v>
      </c>
    </row>
    <row r="417" spans="1:7" ht="25.5">
      <c r="A417" s="182">
        <v>8</v>
      </c>
      <c r="B417" s="16" t="s">
        <v>34</v>
      </c>
      <c r="C417" s="162" t="s">
        <v>87</v>
      </c>
      <c r="D417" s="152" t="s">
        <v>16</v>
      </c>
      <c r="E417" s="131">
        <v>0.22500000000000001</v>
      </c>
      <c r="F417" s="126">
        <v>540.74995186673084</v>
      </c>
      <c r="G417" s="126">
        <f>E417*F417</f>
        <v>121.66873917001445</v>
      </c>
    </row>
    <row r="418" spans="1:7" ht="25.5">
      <c r="A418" s="189"/>
      <c r="B418" s="72" t="s">
        <v>28</v>
      </c>
      <c r="C418" s="162"/>
      <c r="D418" s="153"/>
      <c r="E418" s="132"/>
      <c r="F418" s="134"/>
      <c r="G418" s="134"/>
    </row>
    <row r="419" spans="1:7">
      <c r="A419" s="183"/>
      <c r="B419" s="72" t="s">
        <v>18</v>
      </c>
      <c r="C419" s="162"/>
      <c r="D419" s="154"/>
      <c r="E419" s="133"/>
      <c r="F419" s="127"/>
      <c r="G419" s="127"/>
    </row>
    <row r="420" spans="1:7" ht="15" customHeight="1">
      <c r="A420" s="182">
        <v>9</v>
      </c>
      <c r="B420" s="190" t="s">
        <v>91</v>
      </c>
      <c r="C420" s="191" t="s">
        <v>449</v>
      </c>
      <c r="D420" s="140" t="s">
        <v>13</v>
      </c>
      <c r="E420" s="131">
        <v>0.59199999999999997</v>
      </c>
      <c r="F420" s="126">
        <v>174.50398828013118</v>
      </c>
      <c r="G420" s="126">
        <f>E420*F420</f>
        <v>103.30636106183765</v>
      </c>
    </row>
    <row r="421" spans="1:7">
      <c r="A421" s="189"/>
      <c r="B421" s="190"/>
      <c r="C421" s="191"/>
      <c r="D421" s="141"/>
      <c r="E421" s="132"/>
      <c r="F421" s="134"/>
      <c r="G421" s="134"/>
    </row>
    <row r="422" spans="1:7">
      <c r="A422" s="189"/>
      <c r="B422" s="190"/>
      <c r="C422" s="191"/>
      <c r="D422" s="141"/>
      <c r="E422" s="132"/>
      <c r="F422" s="134"/>
      <c r="G422" s="134"/>
    </row>
    <row r="423" spans="1:7">
      <c r="A423" s="183"/>
      <c r="B423" s="190"/>
      <c r="C423" s="191"/>
      <c r="D423" s="142"/>
      <c r="E423" s="133"/>
      <c r="F423" s="127"/>
      <c r="G423" s="127"/>
    </row>
    <row r="424" spans="1:7" ht="30">
      <c r="A424" s="76">
        <v>10</v>
      </c>
      <c r="B424" s="65" t="s">
        <v>35</v>
      </c>
      <c r="C424" s="14" t="s">
        <v>88</v>
      </c>
      <c r="D424" s="81" t="s">
        <v>13</v>
      </c>
      <c r="E424" s="87">
        <v>0.74</v>
      </c>
      <c r="F424" s="13">
        <v>604.98840956302172</v>
      </c>
      <c r="G424" s="13">
        <f>E424*F424</f>
        <v>447.69142307663606</v>
      </c>
    </row>
    <row r="425" spans="1:7" ht="45">
      <c r="A425" s="76">
        <v>11</v>
      </c>
      <c r="B425" s="65" t="s">
        <v>450</v>
      </c>
      <c r="C425" s="18" t="s">
        <v>484</v>
      </c>
      <c r="D425" s="19" t="s">
        <v>10</v>
      </c>
      <c r="E425" s="42">
        <v>9.2700000000000005E-3</v>
      </c>
      <c r="F425" s="13">
        <v>259.07518709932788</v>
      </c>
      <c r="G425" s="13">
        <f>E425*F425</f>
        <v>2.4016269844107696</v>
      </c>
    </row>
    <row r="426" spans="1:7" ht="18" customHeight="1">
      <c r="A426" s="75"/>
      <c r="B426" s="72"/>
      <c r="C426" s="8" t="s">
        <v>8</v>
      </c>
      <c r="D426" s="1"/>
      <c r="E426" s="11"/>
      <c r="F426" s="13" t="s">
        <v>718</v>
      </c>
      <c r="G426" s="13"/>
    </row>
    <row r="427" spans="1:7" ht="45">
      <c r="A427" s="20">
        <v>1</v>
      </c>
      <c r="B427" s="72" t="s">
        <v>459</v>
      </c>
      <c r="C427" s="21" t="s">
        <v>456</v>
      </c>
      <c r="D427" s="83" t="s">
        <v>9</v>
      </c>
      <c r="E427" s="22">
        <v>74</v>
      </c>
      <c r="F427" s="13">
        <v>0.88538495723584953</v>
      </c>
      <c r="G427" s="13">
        <f>E427*F427</f>
        <v>65.518486835452862</v>
      </c>
    </row>
    <row r="428" spans="1:7" ht="30">
      <c r="A428" s="20">
        <v>2</v>
      </c>
      <c r="B428" s="78" t="s">
        <v>40</v>
      </c>
      <c r="C428" s="21" t="s">
        <v>457</v>
      </c>
      <c r="D428" s="83" t="s">
        <v>19</v>
      </c>
      <c r="E428" s="22">
        <v>0.2</v>
      </c>
      <c r="F428" s="13">
        <v>57.15710943591386</v>
      </c>
      <c r="G428" s="13">
        <f>E428*F428</f>
        <v>11.431421887182772</v>
      </c>
    </row>
    <row r="429" spans="1:7" ht="45">
      <c r="A429" s="20">
        <v>3</v>
      </c>
      <c r="B429" s="78" t="s">
        <v>12</v>
      </c>
      <c r="C429" s="21" t="s">
        <v>38</v>
      </c>
      <c r="D429" s="83" t="s">
        <v>36</v>
      </c>
      <c r="E429" s="22">
        <v>74</v>
      </c>
      <c r="F429" s="13">
        <v>0.22095809843746625</v>
      </c>
      <c r="G429" s="13">
        <f>E429*F429</f>
        <v>16.350899284372503</v>
      </c>
    </row>
    <row r="430" spans="1:7" ht="30">
      <c r="A430" s="20">
        <v>4</v>
      </c>
      <c r="B430" s="72" t="s">
        <v>61</v>
      </c>
      <c r="C430" s="21" t="s">
        <v>458</v>
      </c>
      <c r="D430" s="83" t="s">
        <v>11</v>
      </c>
      <c r="E430" s="84">
        <v>7.3999999999999996E-2</v>
      </c>
      <c r="F430" s="13">
        <v>97.752656000984999</v>
      </c>
      <c r="G430" s="13">
        <f>E430*F430</f>
        <v>7.23369654407289</v>
      </c>
    </row>
    <row r="431" spans="1:7" ht="18">
      <c r="A431" s="20"/>
      <c r="B431" s="72"/>
      <c r="C431" s="8" t="s">
        <v>730</v>
      </c>
      <c r="D431" s="83"/>
      <c r="E431" s="84"/>
      <c r="F431" s="13"/>
      <c r="G431" s="13"/>
    </row>
    <row r="432" spans="1:7">
      <c r="A432" s="75"/>
      <c r="B432" s="72"/>
      <c r="C432" s="8" t="s">
        <v>22</v>
      </c>
      <c r="D432" s="1"/>
      <c r="E432" s="11"/>
      <c r="F432" s="12"/>
      <c r="G432" s="13"/>
    </row>
    <row r="433" spans="1:7" ht="38.25">
      <c r="A433" s="75">
        <v>1</v>
      </c>
      <c r="B433" s="72" t="s">
        <v>24</v>
      </c>
      <c r="C433" s="14" t="s">
        <v>85</v>
      </c>
      <c r="D433" s="81" t="s">
        <v>23</v>
      </c>
      <c r="E433" s="15">
        <v>489</v>
      </c>
      <c r="F433" s="13">
        <v>0.42932480293630632</v>
      </c>
      <c r="G433" s="13">
        <f>E433*F433</f>
        <v>209.93982863585379</v>
      </c>
    </row>
    <row r="434" spans="1:7" ht="21.2" customHeight="1">
      <c r="A434" s="181">
        <v>2</v>
      </c>
      <c r="B434" s="72" t="s">
        <v>25</v>
      </c>
      <c r="C434" s="162" t="s">
        <v>232</v>
      </c>
      <c r="D434" s="128" t="s">
        <v>27</v>
      </c>
      <c r="E434" s="239">
        <v>4.8500000000000001E-2</v>
      </c>
      <c r="F434" s="126">
        <v>6458.5282242985541</v>
      </c>
      <c r="G434" s="126">
        <f>E434*F434</f>
        <v>313.23861887847988</v>
      </c>
    </row>
    <row r="435" spans="1:7" ht="21.2" customHeight="1">
      <c r="A435" s="181"/>
      <c r="B435" s="65" t="s">
        <v>15</v>
      </c>
      <c r="C435" s="162"/>
      <c r="D435" s="129"/>
      <c r="E435" s="240"/>
      <c r="F435" s="134"/>
      <c r="G435" s="134"/>
    </row>
    <row r="436" spans="1:7" ht="38.25">
      <c r="A436" s="181"/>
      <c r="B436" s="72" t="s">
        <v>33</v>
      </c>
      <c r="C436" s="162"/>
      <c r="D436" s="130"/>
      <c r="E436" s="241"/>
      <c r="F436" s="127"/>
      <c r="G436" s="127"/>
    </row>
    <row r="437" spans="1:7" ht="26.45" customHeight="1">
      <c r="A437" s="181">
        <v>3</v>
      </c>
      <c r="B437" s="65" t="s">
        <v>92</v>
      </c>
      <c r="C437" s="162" t="s">
        <v>233</v>
      </c>
      <c r="D437" s="128" t="s">
        <v>27</v>
      </c>
      <c r="E437" s="150">
        <v>2.4500000000000001E-2</v>
      </c>
      <c r="F437" s="126">
        <v>7067.3711136960637</v>
      </c>
      <c r="G437" s="126">
        <f>E437*F437</f>
        <v>173.15059228555356</v>
      </c>
    </row>
    <row r="438" spans="1:7" ht="24.75" customHeight="1">
      <c r="A438" s="181"/>
      <c r="B438" s="72" t="s">
        <v>89</v>
      </c>
      <c r="C438" s="162"/>
      <c r="D438" s="129"/>
      <c r="E438" s="159"/>
      <c r="F438" s="134"/>
      <c r="G438" s="134"/>
    </row>
    <row r="439" spans="1:7" ht="38.25">
      <c r="A439" s="181"/>
      <c r="B439" s="72" t="s">
        <v>90</v>
      </c>
      <c r="C439" s="162"/>
      <c r="D439" s="130"/>
      <c r="E439" s="151"/>
      <c r="F439" s="127"/>
      <c r="G439" s="127"/>
    </row>
    <row r="440" spans="1:7" ht="21.75" customHeight="1">
      <c r="A440" s="181">
        <v>4</v>
      </c>
      <c r="B440" s="65" t="s">
        <v>20</v>
      </c>
      <c r="C440" s="162" t="s">
        <v>234</v>
      </c>
      <c r="D440" s="128" t="s">
        <v>27</v>
      </c>
      <c r="E440" s="135">
        <v>0.245</v>
      </c>
      <c r="F440" s="126">
        <v>6440.8955835168417</v>
      </c>
      <c r="G440" s="126">
        <f>E440*F440</f>
        <v>1578.0194179616262</v>
      </c>
    </row>
    <row r="441" spans="1:7" ht="21.75" customHeight="1">
      <c r="A441" s="181"/>
      <c r="B441" s="72" t="s">
        <v>21</v>
      </c>
      <c r="C441" s="162"/>
      <c r="D441" s="129"/>
      <c r="E441" s="136"/>
      <c r="F441" s="134"/>
      <c r="G441" s="134"/>
    </row>
    <row r="442" spans="1:7" ht="38.25">
      <c r="A442" s="181"/>
      <c r="B442" s="72" t="s">
        <v>32</v>
      </c>
      <c r="C442" s="162"/>
      <c r="D442" s="130"/>
      <c r="E442" s="137"/>
      <c r="F442" s="127"/>
      <c r="G442" s="127"/>
    </row>
    <row r="443" spans="1:7" ht="23.25" customHeight="1">
      <c r="A443" s="181">
        <v>5</v>
      </c>
      <c r="B443" s="65" t="s">
        <v>15</v>
      </c>
      <c r="C443" s="162" t="s">
        <v>235</v>
      </c>
      <c r="D443" s="128" t="s">
        <v>27</v>
      </c>
      <c r="E443" s="150">
        <v>0.129</v>
      </c>
      <c r="F443" s="126">
        <v>4952.8556973694467</v>
      </c>
      <c r="G443" s="126">
        <f>E443*F443</f>
        <v>638.91838496065861</v>
      </c>
    </row>
    <row r="444" spans="1:7" ht="23.25" customHeight="1">
      <c r="A444" s="181"/>
      <c r="B444" s="72" t="s">
        <v>31</v>
      </c>
      <c r="C444" s="162"/>
      <c r="D444" s="129"/>
      <c r="E444" s="159"/>
      <c r="F444" s="134"/>
      <c r="G444" s="134"/>
    </row>
    <row r="445" spans="1:7" ht="38.25">
      <c r="A445" s="181"/>
      <c r="B445" s="72" t="s">
        <v>33</v>
      </c>
      <c r="C445" s="162"/>
      <c r="D445" s="130"/>
      <c r="E445" s="151"/>
      <c r="F445" s="127"/>
      <c r="G445" s="127"/>
    </row>
    <row r="446" spans="1:7" ht="34.5" customHeight="1">
      <c r="A446" s="182">
        <v>6</v>
      </c>
      <c r="B446" s="72" t="s">
        <v>93</v>
      </c>
      <c r="C446" s="146" t="s">
        <v>100</v>
      </c>
      <c r="D446" s="128" t="s">
        <v>26</v>
      </c>
      <c r="E446" s="150">
        <v>0.92</v>
      </c>
      <c r="F446" s="126">
        <v>107.04562417635664</v>
      </c>
      <c r="G446" s="126">
        <f>E446*F446</f>
        <v>98.481974242248114</v>
      </c>
    </row>
    <row r="447" spans="1:7" ht="46.5" customHeight="1">
      <c r="A447" s="183"/>
      <c r="B447" s="72" t="s">
        <v>31</v>
      </c>
      <c r="C447" s="147"/>
      <c r="D447" s="130"/>
      <c r="E447" s="151"/>
      <c r="F447" s="127"/>
      <c r="G447" s="127"/>
    </row>
    <row r="448" spans="1:7" ht="30">
      <c r="A448" s="75">
        <v>7</v>
      </c>
      <c r="B448" s="65" t="s">
        <v>17</v>
      </c>
      <c r="C448" s="14" t="s">
        <v>14</v>
      </c>
      <c r="D448" s="83" t="s">
        <v>7</v>
      </c>
      <c r="E448" s="22">
        <v>41</v>
      </c>
      <c r="F448" s="13">
        <v>7.5479409645058873</v>
      </c>
      <c r="G448" s="13">
        <f>E448*F448</f>
        <v>309.46557954474139</v>
      </c>
    </row>
    <row r="449" spans="1:7" ht="45">
      <c r="A449" s="75">
        <v>8</v>
      </c>
      <c r="B449" s="65" t="s">
        <v>30</v>
      </c>
      <c r="C449" s="79" t="s">
        <v>86</v>
      </c>
      <c r="D449" s="83" t="s">
        <v>7</v>
      </c>
      <c r="E449" s="82">
        <v>139.5</v>
      </c>
      <c r="F449" s="13">
        <v>7.5479409645058873</v>
      </c>
      <c r="G449" s="13">
        <f>E449*F449</f>
        <v>1052.9377645485713</v>
      </c>
    </row>
    <row r="450" spans="1:7" ht="17.45" customHeight="1">
      <c r="A450" s="182">
        <v>9</v>
      </c>
      <c r="B450" s="65" t="s">
        <v>96</v>
      </c>
      <c r="C450" s="158" t="s">
        <v>95</v>
      </c>
      <c r="D450" s="152" t="s">
        <v>16</v>
      </c>
      <c r="E450" s="155">
        <v>0.92</v>
      </c>
      <c r="F450" s="126">
        <v>54.642135304305093</v>
      </c>
      <c r="G450" s="126">
        <f>E450*F450</f>
        <v>50.27076447996069</v>
      </c>
    </row>
    <row r="451" spans="1:7">
      <c r="A451" s="189"/>
      <c r="B451" s="16" t="s">
        <v>102</v>
      </c>
      <c r="C451" s="158"/>
      <c r="D451" s="153"/>
      <c r="E451" s="156"/>
      <c r="F451" s="134"/>
      <c r="G451" s="134"/>
    </row>
    <row r="452" spans="1:7">
      <c r="A452" s="183"/>
      <c r="B452" s="65" t="s">
        <v>18</v>
      </c>
      <c r="C452" s="158"/>
      <c r="D452" s="154"/>
      <c r="E452" s="157"/>
      <c r="F452" s="127"/>
      <c r="G452" s="127"/>
    </row>
    <row r="453" spans="1:7" ht="25.5">
      <c r="A453" s="181">
        <v>10</v>
      </c>
      <c r="B453" s="16" t="s">
        <v>34</v>
      </c>
      <c r="C453" s="162" t="s">
        <v>87</v>
      </c>
      <c r="D453" s="152" t="s">
        <v>16</v>
      </c>
      <c r="E453" s="143">
        <v>1.73</v>
      </c>
      <c r="F453" s="126">
        <v>540.74995186673073</v>
      </c>
      <c r="G453" s="126">
        <f>E453*F453</f>
        <v>935.49741672944413</v>
      </c>
    </row>
    <row r="454" spans="1:7" ht="25.5">
      <c r="A454" s="181"/>
      <c r="B454" s="72" t="s">
        <v>28</v>
      </c>
      <c r="C454" s="162"/>
      <c r="D454" s="153"/>
      <c r="E454" s="144"/>
      <c r="F454" s="134"/>
      <c r="G454" s="134"/>
    </row>
    <row r="455" spans="1:7">
      <c r="A455" s="181"/>
      <c r="B455" s="72" t="s">
        <v>18</v>
      </c>
      <c r="C455" s="162"/>
      <c r="D455" s="154"/>
      <c r="E455" s="145"/>
      <c r="F455" s="127"/>
      <c r="G455" s="127"/>
    </row>
    <row r="456" spans="1:7" ht="15" customHeight="1">
      <c r="A456" s="182">
        <v>11</v>
      </c>
      <c r="B456" s="190" t="s">
        <v>91</v>
      </c>
      <c r="C456" s="191" t="s">
        <v>449</v>
      </c>
      <c r="D456" s="140" t="s">
        <v>13</v>
      </c>
      <c r="E456" s="131">
        <v>4.3879999999999999</v>
      </c>
      <c r="F456" s="126">
        <v>174.50398828013118</v>
      </c>
      <c r="G456" s="126">
        <f>E456*F456</f>
        <v>765.72350057321557</v>
      </c>
    </row>
    <row r="457" spans="1:7">
      <c r="A457" s="189"/>
      <c r="B457" s="190"/>
      <c r="C457" s="191"/>
      <c r="D457" s="141"/>
      <c r="E457" s="132"/>
      <c r="F457" s="134"/>
      <c r="G457" s="134"/>
    </row>
    <row r="458" spans="1:7">
      <c r="A458" s="189"/>
      <c r="B458" s="190"/>
      <c r="C458" s="191"/>
      <c r="D458" s="141"/>
      <c r="E458" s="132"/>
      <c r="F458" s="134"/>
      <c r="G458" s="134"/>
    </row>
    <row r="459" spans="1:7">
      <c r="A459" s="183"/>
      <c r="B459" s="190"/>
      <c r="C459" s="191"/>
      <c r="D459" s="142"/>
      <c r="E459" s="133"/>
      <c r="F459" s="127"/>
      <c r="G459" s="127"/>
    </row>
    <row r="460" spans="1:7" ht="33.950000000000003" customHeight="1">
      <c r="A460" s="75">
        <v>12</v>
      </c>
      <c r="B460" s="65" t="s">
        <v>35</v>
      </c>
      <c r="C460" s="14" t="s">
        <v>88</v>
      </c>
      <c r="D460" s="81" t="s">
        <v>13</v>
      </c>
      <c r="E460" s="87">
        <v>4.8600000000000003</v>
      </c>
      <c r="F460" s="13">
        <v>604.98840956302172</v>
      </c>
      <c r="G460" s="13">
        <f>E460*F460</f>
        <v>2940.2436704762858</v>
      </c>
    </row>
    <row r="461" spans="1:7" ht="33.950000000000003" customHeight="1">
      <c r="A461" s="75">
        <v>13</v>
      </c>
      <c r="B461" s="65" t="s">
        <v>450</v>
      </c>
      <c r="C461" s="18" t="s">
        <v>485</v>
      </c>
      <c r="D461" s="19" t="s">
        <v>10</v>
      </c>
      <c r="E461" s="42">
        <v>3.0220199999999999E-2</v>
      </c>
      <c r="F461" s="13">
        <v>259.07518709932788</v>
      </c>
      <c r="G461" s="13">
        <f>E461*F461</f>
        <v>7.829303969179108</v>
      </c>
    </row>
    <row r="462" spans="1:7" ht="18" customHeight="1">
      <c r="A462" s="75"/>
      <c r="B462" s="72"/>
      <c r="C462" s="8" t="s">
        <v>8</v>
      </c>
      <c r="D462" s="1"/>
      <c r="E462" s="11"/>
      <c r="F462" s="13" t="s">
        <v>718</v>
      </c>
      <c r="G462" s="13"/>
    </row>
    <row r="463" spans="1:7" ht="45">
      <c r="A463" s="20">
        <v>1</v>
      </c>
      <c r="B463" s="72" t="s">
        <v>187</v>
      </c>
      <c r="C463" s="66" t="s">
        <v>435</v>
      </c>
      <c r="D463" s="2" t="s">
        <v>37</v>
      </c>
      <c r="E463" s="74">
        <v>1</v>
      </c>
      <c r="F463" s="13">
        <v>5.6516382628141626</v>
      </c>
      <c r="G463" s="13">
        <f>E463*F463</f>
        <v>5.6516382628141626</v>
      </c>
    </row>
    <row r="464" spans="1:7" ht="30">
      <c r="A464" s="20">
        <v>2</v>
      </c>
      <c r="B464" s="72" t="s">
        <v>187</v>
      </c>
      <c r="C464" s="66" t="s">
        <v>436</v>
      </c>
      <c r="D464" s="2" t="s">
        <v>37</v>
      </c>
      <c r="E464" s="74">
        <v>1</v>
      </c>
      <c r="F464" s="13">
        <v>5.6516382628141626</v>
      </c>
      <c r="G464" s="13">
        <f t="shared" ref="G464:G479" si="17">E464*F464</f>
        <v>5.6516382628141626</v>
      </c>
    </row>
    <row r="465" spans="1:7" ht="30">
      <c r="A465" s="20">
        <v>3</v>
      </c>
      <c r="B465" s="72" t="s">
        <v>74</v>
      </c>
      <c r="C465" s="21" t="s">
        <v>71</v>
      </c>
      <c r="D465" s="83" t="s">
        <v>9</v>
      </c>
      <c r="E465" s="82">
        <v>5.5</v>
      </c>
      <c r="F465" s="13">
        <v>16.64281964347483</v>
      </c>
      <c r="G465" s="13">
        <f t="shared" si="17"/>
        <v>91.535508039111562</v>
      </c>
    </row>
    <row r="466" spans="1:7" ht="30">
      <c r="A466" s="20">
        <v>4</v>
      </c>
      <c r="B466" s="72" t="s">
        <v>51</v>
      </c>
      <c r="C466" s="21" t="s">
        <v>46</v>
      </c>
      <c r="D466" s="83" t="s">
        <v>9</v>
      </c>
      <c r="E466" s="82">
        <v>1.5</v>
      </c>
      <c r="F466" s="13">
        <v>11.701687775625693</v>
      </c>
      <c r="G466" s="13">
        <f t="shared" si="17"/>
        <v>17.55253166343854</v>
      </c>
    </row>
    <row r="467" spans="1:7" ht="45">
      <c r="A467" s="20">
        <v>5</v>
      </c>
      <c r="B467" s="70" t="s">
        <v>75</v>
      </c>
      <c r="C467" s="21" t="s">
        <v>202</v>
      </c>
      <c r="D467" s="83" t="s">
        <v>9</v>
      </c>
      <c r="E467" s="82">
        <v>302.5</v>
      </c>
      <c r="F467" s="13">
        <v>5.7327962398470937</v>
      </c>
      <c r="G467" s="13">
        <f t="shared" si="17"/>
        <v>1734.1708625537458</v>
      </c>
    </row>
    <row r="468" spans="1:7" ht="45">
      <c r="A468" s="20">
        <v>6</v>
      </c>
      <c r="B468" s="23" t="s">
        <v>53</v>
      </c>
      <c r="C468" s="21" t="s">
        <v>199</v>
      </c>
      <c r="D468" s="83" t="s">
        <v>9</v>
      </c>
      <c r="E468" s="22">
        <v>264</v>
      </c>
      <c r="F468" s="13">
        <v>2.9141770296383878</v>
      </c>
      <c r="G468" s="13">
        <f t="shared" si="17"/>
        <v>769.34273582453432</v>
      </c>
    </row>
    <row r="469" spans="1:7" ht="60">
      <c r="A469" s="24" t="s">
        <v>486</v>
      </c>
      <c r="B469" s="72" t="s">
        <v>445</v>
      </c>
      <c r="C469" s="21" t="s">
        <v>437</v>
      </c>
      <c r="D469" s="83" t="s">
        <v>6</v>
      </c>
      <c r="E469" s="25">
        <v>1</v>
      </c>
      <c r="F469" s="13">
        <v>91.280968693586203</v>
      </c>
      <c r="G469" s="13">
        <f t="shared" si="17"/>
        <v>91.280968693586203</v>
      </c>
    </row>
    <row r="470" spans="1:7" ht="30">
      <c r="A470" s="20">
        <v>8</v>
      </c>
      <c r="B470" s="72" t="s">
        <v>205</v>
      </c>
      <c r="C470" s="21" t="s">
        <v>72</v>
      </c>
      <c r="D470" s="83" t="s">
        <v>6</v>
      </c>
      <c r="E470" s="25">
        <v>1</v>
      </c>
      <c r="F470" s="13">
        <v>137.82095862558202</v>
      </c>
      <c r="G470" s="13">
        <f t="shared" si="17"/>
        <v>137.82095862558202</v>
      </c>
    </row>
    <row r="471" spans="1:7" ht="30">
      <c r="A471" s="20">
        <v>9</v>
      </c>
      <c r="B471" s="72" t="s">
        <v>204</v>
      </c>
      <c r="C471" s="21" t="s">
        <v>48</v>
      </c>
      <c r="D471" s="83" t="s">
        <v>6</v>
      </c>
      <c r="E471" s="25">
        <v>1</v>
      </c>
      <c r="F471" s="13">
        <v>62.118809288232221</v>
      </c>
      <c r="G471" s="13">
        <f t="shared" si="17"/>
        <v>62.118809288232221</v>
      </c>
    </row>
    <row r="472" spans="1:7" ht="30">
      <c r="A472" s="20">
        <v>10</v>
      </c>
      <c r="B472" s="72" t="s">
        <v>77</v>
      </c>
      <c r="C472" s="14" t="s">
        <v>438</v>
      </c>
      <c r="D472" s="64" t="s">
        <v>6</v>
      </c>
      <c r="E472" s="74">
        <v>4</v>
      </c>
      <c r="F472" s="13">
        <v>15.957635266993082</v>
      </c>
      <c r="G472" s="13">
        <f t="shared" si="17"/>
        <v>63.830541067972327</v>
      </c>
    </row>
    <row r="473" spans="1:7" ht="36.75" customHeight="1">
      <c r="A473" s="20">
        <v>11</v>
      </c>
      <c r="B473" s="72" t="s">
        <v>57</v>
      </c>
      <c r="C473" s="14" t="s">
        <v>439</v>
      </c>
      <c r="D473" s="64" t="s">
        <v>6</v>
      </c>
      <c r="E473" s="74">
        <v>2</v>
      </c>
      <c r="F473" s="13">
        <v>15.32523970216948</v>
      </c>
      <c r="G473" s="13">
        <f t="shared" si="17"/>
        <v>30.650479404338959</v>
      </c>
    </row>
    <row r="474" spans="1:7" ht="36.75" customHeight="1">
      <c r="A474" s="20">
        <v>12</v>
      </c>
      <c r="B474" s="72" t="s">
        <v>40</v>
      </c>
      <c r="C474" s="14" t="s">
        <v>206</v>
      </c>
      <c r="D474" s="81" t="s">
        <v>19</v>
      </c>
      <c r="E474" s="26">
        <v>0.2</v>
      </c>
      <c r="F474" s="13">
        <v>675.83978506081939</v>
      </c>
      <c r="G474" s="13">
        <f t="shared" si="17"/>
        <v>135.1679570121639</v>
      </c>
    </row>
    <row r="475" spans="1:7" ht="42.75" customHeight="1">
      <c r="A475" s="20">
        <v>13</v>
      </c>
      <c r="B475" s="78" t="s">
        <v>40</v>
      </c>
      <c r="C475" s="14" t="s">
        <v>200</v>
      </c>
      <c r="D475" s="81" t="s">
        <v>19</v>
      </c>
      <c r="E475" s="26">
        <v>0.1</v>
      </c>
      <c r="F475" s="13">
        <v>351.76790735253536</v>
      </c>
      <c r="G475" s="13">
        <f t="shared" si="17"/>
        <v>35.17679073525354</v>
      </c>
    </row>
    <row r="476" spans="1:7" ht="42.75" customHeight="1">
      <c r="A476" s="20">
        <v>14</v>
      </c>
      <c r="B476" s="78" t="s">
        <v>40</v>
      </c>
      <c r="C476" s="14" t="s">
        <v>196</v>
      </c>
      <c r="D476" s="81" t="s">
        <v>19</v>
      </c>
      <c r="E476" s="26">
        <v>0.1</v>
      </c>
      <c r="F476" s="13">
        <v>285.48047782129561</v>
      </c>
      <c r="G476" s="13">
        <f t="shared" si="17"/>
        <v>28.548047782129562</v>
      </c>
    </row>
    <row r="477" spans="1:7" ht="30">
      <c r="A477" s="20">
        <v>15</v>
      </c>
      <c r="B477" s="78" t="s">
        <v>41</v>
      </c>
      <c r="C477" s="21" t="s">
        <v>236</v>
      </c>
      <c r="D477" s="83" t="s">
        <v>10</v>
      </c>
      <c r="E477" s="26">
        <v>1.2E-2</v>
      </c>
      <c r="F477" s="13">
        <v>2026.6001513947058</v>
      </c>
      <c r="G477" s="13">
        <f t="shared" si="17"/>
        <v>24.31920181673647</v>
      </c>
    </row>
    <row r="478" spans="1:7" ht="30">
      <c r="A478" s="20">
        <v>16</v>
      </c>
      <c r="B478" s="78" t="s">
        <v>40</v>
      </c>
      <c r="C478" s="21" t="s">
        <v>209</v>
      </c>
      <c r="D478" s="81" t="s">
        <v>19</v>
      </c>
      <c r="E478" s="22">
        <v>0.7</v>
      </c>
      <c r="F478" s="13">
        <v>182.36669855047805</v>
      </c>
      <c r="G478" s="13">
        <f t="shared" si="17"/>
        <v>127.65668898533463</v>
      </c>
    </row>
    <row r="479" spans="1:7" ht="45">
      <c r="A479" s="20">
        <v>17</v>
      </c>
      <c r="B479" s="78" t="s">
        <v>12</v>
      </c>
      <c r="C479" s="21" t="s">
        <v>38</v>
      </c>
      <c r="D479" s="83" t="s">
        <v>36</v>
      </c>
      <c r="E479" s="22">
        <v>572</v>
      </c>
      <c r="F479" s="13">
        <v>0.22095809843746625</v>
      </c>
      <c r="G479" s="13">
        <f t="shared" si="17"/>
        <v>126.3880323062307</v>
      </c>
    </row>
    <row r="480" spans="1:7" ht="34.700000000000003" customHeight="1">
      <c r="A480" s="128">
        <v>18</v>
      </c>
      <c r="B480" s="192" t="s">
        <v>42</v>
      </c>
      <c r="C480" s="171" t="s">
        <v>44</v>
      </c>
      <c r="D480" s="140" t="s">
        <v>10</v>
      </c>
      <c r="E480" s="198">
        <v>1.9199999999999998E-2</v>
      </c>
      <c r="F480" s="126">
        <v>880.10064956584813</v>
      </c>
      <c r="G480" s="126">
        <f>E480*F480</f>
        <v>16.897932471664284</v>
      </c>
    </row>
    <row r="481" spans="1:7" ht="24.4" customHeight="1">
      <c r="A481" s="130"/>
      <c r="B481" s="193"/>
      <c r="C481" s="172"/>
      <c r="D481" s="142"/>
      <c r="E481" s="199"/>
      <c r="F481" s="127"/>
      <c r="G481" s="127"/>
    </row>
    <row r="482" spans="1:7" ht="39.200000000000003" customHeight="1">
      <c r="A482" s="128">
        <v>19</v>
      </c>
      <c r="B482" s="192" t="s">
        <v>43</v>
      </c>
      <c r="C482" s="194" t="s">
        <v>245</v>
      </c>
      <c r="D482" s="128" t="s">
        <v>13</v>
      </c>
      <c r="E482" s="196">
        <v>1.7000000000000001E-2</v>
      </c>
      <c r="F482" s="126">
        <v>98.12895121312323</v>
      </c>
      <c r="G482" s="126">
        <f>E482*F482</f>
        <v>1.6681921706230951</v>
      </c>
    </row>
    <row r="483" spans="1:7" ht="23.45" customHeight="1">
      <c r="A483" s="130"/>
      <c r="B483" s="193"/>
      <c r="C483" s="195"/>
      <c r="D483" s="130"/>
      <c r="E483" s="197"/>
      <c r="F483" s="127"/>
      <c r="G483" s="127"/>
    </row>
    <row r="484" spans="1:7" ht="47.25">
      <c r="A484" s="20">
        <v>20</v>
      </c>
      <c r="B484" s="72" t="s">
        <v>78</v>
      </c>
      <c r="C484" s="21" t="s">
        <v>442</v>
      </c>
      <c r="D484" s="83" t="s">
        <v>36</v>
      </c>
      <c r="E484" s="22">
        <v>3</v>
      </c>
      <c r="F484" s="13">
        <v>1.2680039489211008</v>
      </c>
      <c r="G484" s="13">
        <f>E484*F484</f>
        <v>3.8040118467633022</v>
      </c>
    </row>
    <row r="485" spans="1:7" ht="45">
      <c r="A485" s="20">
        <v>21</v>
      </c>
      <c r="B485" s="78" t="s">
        <v>79</v>
      </c>
      <c r="C485" s="21" t="s">
        <v>443</v>
      </c>
      <c r="D485" s="83" t="s">
        <v>11</v>
      </c>
      <c r="E485" s="84">
        <v>0.308</v>
      </c>
      <c r="F485" s="13">
        <v>155.78453811405802</v>
      </c>
      <c r="G485" s="13">
        <f t="shared" ref="G485:G486" si="18">E485*F485</f>
        <v>47.981637739129873</v>
      </c>
    </row>
    <row r="486" spans="1:7" ht="45">
      <c r="A486" s="20">
        <v>22</v>
      </c>
      <c r="B486" s="72" t="s">
        <v>60</v>
      </c>
      <c r="C486" s="21" t="s">
        <v>444</v>
      </c>
      <c r="D486" s="83" t="s">
        <v>11</v>
      </c>
      <c r="E486" s="46">
        <v>0.26550000000000001</v>
      </c>
      <c r="F486" s="13">
        <v>113.50402231159717</v>
      </c>
      <c r="G486" s="13">
        <f t="shared" si="18"/>
        <v>30.135317923729051</v>
      </c>
    </row>
    <row r="487" spans="1:7">
      <c r="A487" s="75"/>
      <c r="B487" s="72"/>
      <c r="C487" s="8" t="s">
        <v>759</v>
      </c>
      <c r="D487" s="64"/>
      <c r="E487" s="47"/>
      <c r="F487" s="13" t="s">
        <v>718</v>
      </c>
      <c r="G487" s="13"/>
    </row>
    <row r="488" spans="1:7" ht="30">
      <c r="A488" s="64">
        <v>1</v>
      </c>
      <c r="B488" s="65" t="s">
        <v>103</v>
      </c>
      <c r="C488" s="14" t="s">
        <v>117</v>
      </c>
      <c r="D488" s="34" t="s">
        <v>7</v>
      </c>
      <c r="E488" s="87">
        <v>0.73</v>
      </c>
      <c r="F488" s="13">
        <v>40.411558678691364</v>
      </c>
      <c r="G488" s="13">
        <f>E488*F488</f>
        <v>29.500437835444696</v>
      </c>
    </row>
    <row r="489" spans="1:7" ht="30">
      <c r="A489" s="64">
        <v>2</v>
      </c>
      <c r="B489" s="78" t="s">
        <v>120</v>
      </c>
      <c r="C489" s="66" t="s">
        <v>121</v>
      </c>
      <c r="D489" s="34" t="s">
        <v>7</v>
      </c>
      <c r="E489" s="87">
        <v>2.37</v>
      </c>
      <c r="F489" s="13">
        <v>52.845198589455762</v>
      </c>
      <c r="G489" s="13">
        <f t="shared" ref="G489:G493" si="19">E489*F489</f>
        <v>125.24312065701017</v>
      </c>
    </row>
    <row r="490" spans="1:7" ht="30">
      <c r="A490" s="64">
        <v>3</v>
      </c>
      <c r="B490" s="72" t="s">
        <v>12</v>
      </c>
      <c r="C490" s="14" t="s">
        <v>123</v>
      </c>
      <c r="D490" s="34" t="s">
        <v>6</v>
      </c>
      <c r="E490" s="74">
        <v>1</v>
      </c>
      <c r="F490" s="13">
        <v>117.84431916664867</v>
      </c>
      <c r="G490" s="13">
        <f t="shared" si="19"/>
        <v>117.84431916664867</v>
      </c>
    </row>
    <row r="491" spans="1:7" ht="45">
      <c r="A491" s="64">
        <v>4</v>
      </c>
      <c r="B491" s="72" t="s">
        <v>12</v>
      </c>
      <c r="C491" s="35" t="s">
        <v>130</v>
      </c>
      <c r="D491" s="34" t="s">
        <v>6</v>
      </c>
      <c r="E491" s="74">
        <v>1</v>
      </c>
      <c r="F491" s="13">
        <v>176.766478749973</v>
      </c>
      <c r="G491" s="13">
        <f t="shared" si="19"/>
        <v>176.766478749973</v>
      </c>
    </row>
    <row r="492" spans="1:7" ht="45">
      <c r="A492" s="64">
        <v>5</v>
      </c>
      <c r="B492" s="72" t="s">
        <v>12</v>
      </c>
      <c r="C492" s="35" t="s">
        <v>193</v>
      </c>
      <c r="D492" s="34" t="s">
        <v>6</v>
      </c>
      <c r="E492" s="74">
        <v>1</v>
      </c>
      <c r="F492" s="13">
        <v>117.84431916664867</v>
      </c>
      <c r="G492" s="13">
        <f t="shared" si="19"/>
        <v>117.84431916664867</v>
      </c>
    </row>
    <row r="493" spans="1:7" ht="30">
      <c r="A493" s="64">
        <v>6</v>
      </c>
      <c r="B493" s="72" t="s">
        <v>12</v>
      </c>
      <c r="C493" s="35" t="s">
        <v>124</v>
      </c>
      <c r="D493" s="34" t="s">
        <v>6</v>
      </c>
      <c r="E493" s="74">
        <v>1</v>
      </c>
      <c r="F493" s="13">
        <v>220.95809843746622</v>
      </c>
      <c r="G493" s="13">
        <f t="shared" si="19"/>
        <v>220.95809843746622</v>
      </c>
    </row>
    <row r="494" spans="1:7">
      <c r="A494" s="160">
        <v>7</v>
      </c>
      <c r="B494" s="161" t="s">
        <v>119</v>
      </c>
      <c r="C494" s="162" t="s">
        <v>125</v>
      </c>
      <c r="D494" s="160" t="s">
        <v>10</v>
      </c>
      <c r="E494" s="163">
        <v>1.72E-2</v>
      </c>
      <c r="F494" s="126">
        <v>812.96067289764358</v>
      </c>
      <c r="G494" s="126">
        <f>E494*F494</f>
        <v>13.98292357383947</v>
      </c>
    </row>
    <row r="495" spans="1:7">
      <c r="A495" s="160"/>
      <c r="B495" s="161"/>
      <c r="C495" s="162"/>
      <c r="D495" s="160"/>
      <c r="E495" s="163"/>
      <c r="F495" s="127"/>
      <c r="G495" s="127"/>
    </row>
    <row r="496" spans="1:7" ht="25.5">
      <c r="A496" s="64">
        <v>8</v>
      </c>
      <c r="B496" s="23" t="s">
        <v>126</v>
      </c>
      <c r="C496" s="14" t="s">
        <v>127</v>
      </c>
      <c r="D496" s="64" t="s">
        <v>10</v>
      </c>
      <c r="E496" s="67">
        <v>2.64E-2</v>
      </c>
      <c r="F496" s="13">
        <v>810.17969427070966</v>
      </c>
      <c r="G496" s="13">
        <f>E496*F496</f>
        <v>21.388743928746734</v>
      </c>
    </row>
    <row r="497" spans="1:7" ht="30">
      <c r="A497" s="64">
        <v>9</v>
      </c>
      <c r="B497" s="72" t="s">
        <v>118</v>
      </c>
      <c r="C497" s="35" t="s">
        <v>83</v>
      </c>
      <c r="D497" s="81" t="s">
        <v>13</v>
      </c>
      <c r="E497" s="36">
        <v>1E-3</v>
      </c>
      <c r="F497" s="13">
        <v>190.69524841485912</v>
      </c>
      <c r="G497" s="13">
        <f>E497*F497</f>
        <v>0.19069524841485913</v>
      </c>
    </row>
    <row r="498" spans="1:7" ht="23.25" customHeight="1">
      <c r="A498" s="160">
        <v>10</v>
      </c>
      <c r="B498" s="168" t="s">
        <v>128</v>
      </c>
      <c r="C498" s="162" t="s">
        <v>129</v>
      </c>
      <c r="D498" s="160" t="s">
        <v>10</v>
      </c>
      <c r="E498" s="163">
        <v>4.36E-2</v>
      </c>
      <c r="F498" s="126">
        <v>8.311001399944816</v>
      </c>
      <c r="G498" s="126">
        <f>E498*F498</f>
        <v>0.36235966103759398</v>
      </c>
    </row>
    <row r="499" spans="1:7" ht="23.25" customHeight="1">
      <c r="A499" s="160"/>
      <c r="B499" s="168"/>
      <c r="C499" s="162"/>
      <c r="D499" s="160"/>
      <c r="E499" s="163"/>
      <c r="F499" s="127"/>
      <c r="G499" s="127"/>
    </row>
    <row r="500" spans="1:7" ht="20.25" customHeight="1">
      <c r="A500" s="31"/>
      <c r="B500" s="32"/>
      <c r="C500" s="8" t="s">
        <v>134</v>
      </c>
      <c r="D500" s="31"/>
      <c r="E500" s="33"/>
      <c r="F500" s="12"/>
      <c r="G500" s="13"/>
    </row>
    <row r="501" spans="1:7" ht="30">
      <c r="A501" s="64">
        <v>1</v>
      </c>
      <c r="B501" s="65" t="s">
        <v>103</v>
      </c>
      <c r="C501" s="14" t="s">
        <v>117</v>
      </c>
      <c r="D501" s="34" t="s">
        <v>7</v>
      </c>
      <c r="E501" s="87">
        <v>0.5</v>
      </c>
      <c r="F501" s="13">
        <v>40.411558678691364</v>
      </c>
      <c r="G501" s="13">
        <f>E501*F501</f>
        <v>20.205779339345682</v>
      </c>
    </row>
    <row r="502" spans="1:7" ht="30">
      <c r="A502" s="64">
        <v>2</v>
      </c>
      <c r="B502" s="78" t="s">
        <v>120</v>
      </c>
      <c r="C502" s="66" t="s">
        <v>135</v>
      </c>
      <c r="D502" s="34" t="s">
        <v>7</v>
      </c>
      <c r="E502" s="87">
        <v>1.57</v>
      </c>
      <c r="F502" s="13">
        <v>52.845198589455762</v>
      </c>
      <c r="G502" s="13">
        <f t="shared" ref="G502:G506" si="20">E502*F502</f>
        <v>82.966961785445548</v>
      </c>
    </row>
    <row r="503" spans="1:7" ht="30">
      <c r="A503" s="64">
        <v>3</v>
      </c>
      <c r="B503" s="72" t="s">
        <v>12</v>
      </c>
      <c r="C503" s="14" t="s">
        <v>131</v>
      </c>
      <c r="D503" s="34" t="s">
        <v>6</v>
      </c>
      <c r="E503" s="74">
        <v>1</v>
      </c>
      <c r="F503" s="13">
        <v>41.24551170832703</v>
      </c>
      <c r="G503" s="13">
        <f t="shared" si="20"/>
        <v>41.24551170832703</v>
      </c>
    </row>
    <row r="504" spans="1:7" ht="45">
      <c r="A504" s="64">
        <v>4</v>
      </c>
      <c r="B504" s="72" t="s">
        <v>12</v>
      </c>
      <c r="C504" s="35" t="s">
        <v>132</v>
      </c>
      <c r="D504" s="34" t="s">
        <v>6</v>
      </c>
      <c r="E504" s="74">
        <v>1</v>
      </c>
      <c r="F504" s="13">
        <v>64.696531222490123</v>
      </c>
      <c r="G504" s="13">
        <f t="shared" si="20"/>
        <v>64.696531222490123</v>
      </c>
    </row>
    <row r="505" spans="1:7" ht="45">
      <c r="A505" s="64">
        <v>5</v>
      </c>
      <c r="B505" s="72" t="s">
        <v>12</v>
      </c>
      <c r="C505" s="35" t="s">
        <v>136</v>
      </c>
      <c r="D505" s="34" t="s">
        <v>6</v>
      </c>
      <c r="E505" s="74">
        <v>1</v>
      </c>
      <c r="F505" s="13">
        <v>44.191619687493251</v>
      </c>
      <c r="G505" s="13">
        <f t="shared" si="20"/>
        <v>44.191619687493251</v>
      </c>
    </row>
    <row r="506" spans="1:7" ht="30">
      <c r="A506" s="64">
        <v>6</v>
      </c>
      <c r="B506" s="72" t="s">
        <v>12</v>
      </c>
      <c r="C506" s="35" t="s">
        <v>133</v>
      </c>
      <c r="D506" s="34" t="s">
        <v>6</v>
      </c>
      <c r="E506" s="74">
        <v>1</v>
      </c>
      <c r="F506" s="13">
        <v>180.44911372393076</v>
      </c>
      <c r="G506" s="13">
        <f t="shared" si="20"/>
        <v>180.44911372393076</v>
      </c>
    </row>
    <row r="507" spans="1:7">
      <c r="A507" s="160">
        <v>7</v>
      </c>
      <c r="B507" s="161" t="s">
        <v>119</v>
      </c>
      <c r="C507" s="162" t="s">
        <v>125</v>
      </c>
      <c r="D507" s="160" t="s">
        <v>10</v>
      </c>
      <c r="E507" s="163">
        <v>1.72E-2</v>
      </c>
      <c r="F507" s="126">
        <v>812.96067289764358</v>
      </c>
      <c r="G507" s="126">
        <f>E507*F507</f>
        <v>13.98292357383947</v>
      </c>
    </row>
    <row r="508" spans="1:7">
      <c r="A508" s="160"/>
      <c r="B508" s="161"/>
      <c r="C508" s="162"/>
      <c r="D508" s="160"/>
      <c r="E508" s="163"/>
      <c r="F508" s="127"/>
      <c r="G508" s="127"/>
    </row>
    <row r="509" spans="1:7" ht="25.5">
      <c r="A509" s="64">
        <v>8</v>
      </c>
      <c r="B509" s="23" t="s">
        <v>126</v>
      </c>
      <c r="C509" s="14" t="s">
        <v>127</v>
      </c>
      <c r="D509" s="64" t="s">
        <v>10</v>
      </c>
      <c r="E509" s="67">
        <v>2.64E-2</v>
      </c>
      <c r="F509" s="13">
        <v>810.17969427070966</v>
      </c>
      <c r="G509" s="13">
        <f>E509*F509</f>
        <v>21.388743928746734</v>
      </c>
    </row>
    <row r="510" spans="1:7" ht="30">
      <c r="A510" s="64">
        <v>9</v>
      </c>
      <c r="B510" s="72" t="s">
        <v>118</v>
      </c>
      <c r="C510" s="35" t="s">
        <v>83</v>
      </c>
      <c r="D510" s="81" t="s">
        <v>13</v>
      </c>
      <c r="E510" s="36">
        <v>1E-3</v>
      </c>
      <c r="F510" s="13">
        <v>190.69524841485912</v>
      </c>
      <c r="G510" s="13">
        <f>E510*F510</f>
        <v>0.19069524841485913</v>
      </c>
    </row>
    <row r="511" spans="1:7" ht="23.25" customHeight="1">
      <c r="A511" s="160">
        <v>10</v>
      </c>
      <c r="B511" s="168" t="s">
        <v>128</v>
      </c>
      <c r="C511" s="162" t="s">
        <v>129</v>
      </c>
      <c r="D511" s="160" t="s">
        <v>10</v>
      </c>
      <c r="E511" s="163">
        <v>4.36E-2</v>
      </c>
      <c r="F511" s="126">
        <v>8.311001399944816</v>
      </c>
      <c r="G511" s="126">
        <f>E511*F511</f>
        <v>0.36235966103759398</v>
      </c>
    </row>
    <row r="512" spans="1:7" ht="23.25" customHeight="1">
      <c r="A512" s="160"/>
      <c r="B512" s="168"/>
      <c r="C512" s="162"/>
      <c r="D512" s="160"/>
      <c r="E512" s="163"/>
      <c r="F512" s="127"/>
      <c r="G512" s="127"/>
    </row>
    <row r="513" spans="1:7" ht="18">
      <c r="A513" s="64"/>
      <c r="B513" s="78"/>
      <c r="C513" s="8" t="s">
        <v>731</v>
      </c>
      <c r="D513" s="83"/>
      <c r="E513" s="25"/>
      <c r="F513" s="13"/>
      <c r="G513" s="13"/>
    </row>
    <row r="514" spans="1:7">
      <c r="A514" s="75"/>
      <c r="B514" s="72"/>
      <c r="C514" s="8" t="s">
        <v>22</v>
      </c>
      <c r="D514" s="1"/>
      <c r="E514" s="11"/>
      <c r="F514" s="12"/>
      <c r="G514" s="13"/>
    </row>
    <row r="515" spans="1:7" ht="33.75">
      <c r="A515" s="75">
        <v>1</v>
      </c>
      <c r="B515" s="38" t="s">
        <v>24</v>
      </c>
      <c r="C515" s="14" t="s">
        <v>85</v>
      </c>
      <c r="D515" s="81" t="s">
        <v>23</v>
      </c>
      <c r="E515" s="40">
        <v>344</v>
      </c>
      <c r="F515" s="13">
        <v>0.42932480293630632</v>
      </c>
      <c r="G515" s="13">
        <f>E515*F515</f>
        <v>147.68773221008937</v>
      </c>
    </row>
    <row r="516" spans="1:7" ht="16.149999999999999" customHeight="1">
      <c r="A516" s="181">
        <v>2</v>
      </c>
      <c r="B516" s="72" t="s">
        <v>25</v>
      </c>
      <c r="C516" s="162" t="s">
        <v>232</v>
      </c>
      <c r="D516" s="128" t="s">
        <v>27</v>
      </c>
      <c r="E516" s="131">
        <v>1.7999999999999999E-2</v>
      </c>
      <c r="F516" s="126">
        <v>6458.5282242985559</v>
      </c>
      <c r="G516" s="126">
        <f>E516*F516</f>
        <v>116.25350803737399</v>
      </c>
    </row>
    <row r="517" spans="1:7">
      <c r="A517" s="181"/>
      <c r="B517" s="65" t="s">
        <v>15</v>
      </c>
      <c r="C517" s="162"/>
      <c r="D517" s="129"/>
      <c r="E517" s="132"/>
      <c r="F517" s="134"/>
      <c r="G517" s="134"/>
    </row>
    <row r="518" spans="1:7" ht="38.25">
      <c r="A518" s="181"/>
      <c r="B518" s="72" t="s">
        <v>33</v>
      </c>
      <c r="C518" s="162"/>
      <c r="D518" s="130"/>
      <c r="E518" s="133"/>
      <c r="F518" s="127"/>
      <c r="G518" s="127"/>
    </row>
    <row r="519" spans="1:7" ht="16.149999999999999" customHeight="1">
      <c r="A519" s="181">
        <v>3</v>
      </c>
      <c r="B519" s="65" t="s">
        <v>92</v>
      </c>
      <c r="C519" s="162" t="s">
        <v>233</v>
      </c>
      <c r="D519" s="128" t="s">
        <v>27</v>
      </c>
      <c r="E519" s="150">
        <v>5.4999999999999997E-3</v>
      </c>
      <c r="F519" s="126">
        <v>7067.3711136960637</v>
      </c>
      <c r="G519" s="126">
        <f>E519*F519</f>
        <v>38.870541125328351</v>
      </c>
    </row>
    <row r="520" spans="1:7" ht="16.149999999999999" customHeight="1">
      <c r="A520" s="181"/>
      <c r="B520" s="72" t="s">
        <v>89</v>
      </c>
      <c r="C520" s="162"/>
      <c r="D520" s="129"/>
      <c r="E520" s="159"/>
      <c r="F520" s="134"/>
      <c r="G520" s="134"/>
    </row>
    <row r="521" spans="1:7" ht="38.25">
      <c r="A521" s="181"/>
      <c r="B521" s="72" t="s">
        <v>90</v>
      </c>
      <c r="C521" s="162"/>
      <c r="D521" s="130"/>
      <c r="E521" s="151"/>
      <c r="F521" s="127"/>
      <c r="G521" s="127"/>
    </row>
    <row r="522" spans="1:7" ht="16.149999999999999" customHeight="1">
      <c r="A522" s="181">
        <v>4</v>
      </c>
      <c r="B522" s="65" t="s">
        <v>20</v>
      </c>
      <c r="C522" s="162" t="s">
        <v>234</v>
      </c>
      <c r="D522" s="128" t="s">
        <v>27</v>
      </c>
      <c r="E522" s="135">
        <v>5.7000000000000002E-2</v>
      </c>
      <c r="F522" s="126">
        <v>6440.8955835168408</v>
      </c>
      <c r="G522" s="126">
        <f>E522*F522</f>
        <v>367.13104826045992</v>
      </c>
    </row>
    <row r="523" spans="1:7" ht="16.149999999999999" customHeight="1">
      <c r="A523" s="181"/>
      <c r="B523" s="72" t="s">
        <v>21</v>
      </c>
      <c r="C523" s="162"/>
      <c r="D523" s="129"/>
      <c r="E523" s="136"/>
      <c r="F523" s="134"/>
      <c r="G523" s="134"/>
    </row>
    <row r="524" spans="1:7" ht="38.25">
      <c r="A524" s="181"/>
      <c r="B524" s="72" t="s">
        <v>32</v>
      </c>
      <c r="C524" s="162"/>
      <c r="D524" s="130"/>
      <c r="E524" s="137"/>
      <c r="F524" s="127"/>
      <c r="G524" s="127"/>
    </row>
    <row r="525" spans="1:7" ht="16.149999999999999" customHeight="1">
      <c r="A525" s="181">
        <v>5</v>
      </c>
      <c r="B525" s="65" t="s">
        <v>15</v>
      </c>
      <c r="C525" s="162" t="s">
        <v>235</v>
      </c>
      <c r="D525" s="128" t="s">
        <v>27</v>
      </c>
      <c r="E525" s="135">
        <v>5.0999999999999997E-2</v>
      </c>
      <c r="F525" s="126">
        <v>4952.8556973694476</v>
      </c>
      <c r="G525" s="126">
        <f>E525*F525</f>
        <v>252.59564056584182</v>
      </c>
    </row>
    <row r="526" spans="1:7" ht="16.149999999999999" customHeight="1">
      <c r="A526" s="181"/>
      <c r="B526" s="72" t="s">
        <v>31</v>
      </c>
      <c r="C526" s="162"/>
      <c r="D526" s="129"/>
      <c r="E526" s="136"/>
      <c r="F526" s="134"/>
      <c r="G526" s="134"/>
    </row>
    <row r="527" spans="1:7" ht="33.75">
      <c r="A527" s="181"/>
      <c r="B527" s="38" t="s">
        <v>33</v>
      </c>
      <c r="C527" s="162"/>
      <c r="D527" s="130"/>
      <c r="E527" s="137"/>
      <c r="F527" s="127"/>
      <c r="G527" s="127"/>
    </row>
    <row r="528" spans="1:7" ht="30">
      <c r="A528" s="75">
        <v>6</v>
      </c>
      <c r="B528" s="65" t="s">
        <v>17</v>
      </c>
      <c r="C528" s="14" t="s">
        <v>14</v>
      </c>
      <c r="D528" s="83" t="s">
        <v>7</v>
      </c>
      <c r="E528" s="82">
        <v>11.5</v>
      </c>
      <c r="F528" s="13">
        <v>7.5479409645058881</v>
      </c>
      <c r="G528" s="13">
        <f>E528*F528</f>
        <v>86.801321091817712</v>
      </c>
    </row>
    <row r="529" spans="1:7" ht="45">
      <c r="A529" s="75">
        <v>7</v>
      </c>
      <c r="B529" s="65" t="s">
        <v>30</v>
      </c>
      <c r="C529" s="79" t="s">
        <v>86</v>
      </c>
      <c r="D529" s="83" t="s">
        <v>7</v>
      </c>
      <c r="E529" s="82">
        <v>33.5</v>
      </c>
      <c r="F529" s="13">
        <v>7.5479409645058881</v>
      </c>
      <c r="G529" s="13">
        <f>E529*F529</f>
        <v>252.85602231094725</v>
      </c>
    </row>
    <row r="530" spans="1:7" ht="25.5">
      <c r="A530" s="182">
        <v>8</v>
      </c>
      <c r="B530" s="16" t="s">
        <v>34</v>
      </c>
      <c r="C530" s="162" t="s">
        <v>87</v>
      </c>
      <c r="D530" s="152" t="s">
        <v>16</v>
      </c>
      <c r="E530" s="131">
        <v>0.57499999999999996</v>
      </c>
      <c r="F530" s="126">
        <v>540.74995186673095</v>
      </c>
      <c r="G530" s="126">
        <f>E530*F530</f>
        <v>310.93122232337026</v>
      </c>
    </row>
    <row r="531" spans="1:7" ht="25.5">
      <c r="A531" s="189"/>
      <c r="B531" s="72" t="s">
        <v>28</v>
      </c>
      <c r="C531" s="162"/>
      <c r="D531" s="153"/>
      <c r="E531" s="132"/>
      <c r="F531" s="134"/>
      <c r="G531" s="134"/>
    </row>
    <row r="532" spans="1:7">
      <c r="A532" s="183"/>
      <c r="B532" s="72" t="s">
        <v>18</v>
      </c>
      <c r="C532" s="162"/>
      <c r="D532" s="154"/>
      <c r="E532" s="133"/>
      <c r="F532" s="127"/>
      <c r="G532" s="127"/>
    </row>
    <row r="533" spans="1:7" ht="15" customHeight="1">
      <c r="A533" s="182">
        <v>9</v>
      </c>
      <c r="B533" s="190" t="s">
        <v>91</v>
      </c>
      <c r="C533" s="191" t="s">
        <v>449</v>
      </c>
      <c r="D533" s="140" t="s">
        <v>13</v>
      </c>
      <c r="E533" s="143">
        <v>1.45</v>
      </c>
      <c r="F533" s="126">
        <v>174.50398828013118</v>
      </c>
      <c r="G533" s="126">
        <f>E533*F533</f>
        <v>253.03078300619021</v>
      </c>
    </row>
    <row r="534" spans="1:7">
      <c r="A534" s="189"/>
      <c r="B534" s="190"/>
      <c r="C534" s="191"/>
      <c r="D534" s="141"/>
      <c r="E534" s="144"/>
      <c r="F534" s="134"/>
      <c r="G534" s="134"/>
    </row>
    <row r="535" spans="1:7">
      <c r="A535" s="189"/>
      <c r="B535" s="190"/>
      <c r="C535" s="191"/>
      <c r="D535" s="141"/>
      <c r="E535" s="144"/>
      <c r="F535" s="134"/>
      <c r="G535" s="134"/>
    </row>
    <row r="536" spans="1:7">
      <c r="A536" s="183"/>
      <c r="B536" s="190"/>
      <c r="C536" s="191"/>
      <c r="D536" s="142"/>
      <c r="E536" s="145"/>
      <c r="F536" s="127"/>
      <c r="G536" s="127"/>
    </row>
    <row r="537" spans="1:7" ht="30">
      <c r="A537" s="76">
        <v>10</v>
      </c>
      <c r="B537" s="65" t="s">
        <v>35</v>
      </c>
      <c r="C537" s="14" t="s">
        <v>88</v>
      </c>
      <c r="D537" s="81" t="s">
        <v>13</v>
      </c>
      <c r="E537" s="86">
        <v>1.7749999999999999</v>
      </c>
      <c r="F537" s="13">
        <v>604.98840956302183</v>
      </c>
      <c r="G537" s="13">
        <f>E537*F537</f>
        <v>1073.8544269743636</v>
      </c>
    </row>
    <row r="538" spans="1:7" ht="45">
      <c r="A538" s="76">
        <v>11</v>
      </c>
      <c r="B538" s="65" t="s">
        <v>450</v>
      </c>
      <c r="C538" s="18" t="s">
        <v>487</v>
      </c>
      <c r="D538" s="19" t="s">
        <v>10</v>
      </c>
      <c r="E538" s="86">
        <v>2.1260000000000001E-2</v>
      </c>
      <c r="F538" s="13">
        <v>259.07518709932788</v>
      </c>
      <c r="G538" s="13">
        <f>E538*F538</f>
        <v>5.5079384777317113</v>
      </c>
    </row>
    <row r="539" spans="1:7" ht="18" customHeight="1">
      <c r="A539" s="75"/>
      <c r="B539" s="72"/>
      <c r="C539" s="8" t="s">
        <v>8</v>
      </c>
      <c r="D539" s="1"/>
      <c r="E539" s="11"/>
      <c r="F539" s="13" t="s">
        <v>718</v>
      </c>
      <c r="G539" s="13"/>
    </row>
    <row r="540" spans="1:7" ht="30">
      <c r="A540" s="20">
        <v>1</v>
      </c>
      <c r="B540" s="72" t="s">
        <v>68</v>
      </c>
      <c r="C540" s="21" t="s">
        <v>452</v>
      </c>
      <c r="D540" s="83" t="s">
        <v>9</v>
      </c>
      <c r="E540" s="82">
        <v>1.5</v>
      </c>
      <c r="F540" s="13">
        <v>9.2025043768989914</v>
      </c>
      <c r="G540" s="13">
        <f>E540*F540</f>
        <v>13.803756565348486</v>
      </c>
    </row>
    <row r="541" spans="1:7" ht="45">
      <c r="A541" s="20">
        <v>2</v>
      </c>
      <c r="B541" s="72" t="s">
        <v>69</v>
      </c>
      <c r="C541" s="21" t="s">
        <v>195</v>
      </c>
      <c r="D541" s="83" t="s">
        <v>9</v>
      </c>
      <c r="E541" s="22">
        <v>119</v>
      </c>
      <c r="F541" s="13">
        <v>2.1256512290145504</v>
      </c>
      <c r="G541" s="13">
        <f>E541*F541</f>
        <v>252.95249625273149</v>
      </c>
    </row>
    <row r="542" spans="1:7" ht="45">
      <c r="A542" s="20">
        <v>3</v>
      </c>
      <c r="B542" s="72" t="s">
        <v>54</v>
      </c>
      <c r="C542" s="21" t="s">
        <v>194</v>
      </c>
      <c r="D542" s="83" t="s">
        <v>9</v>
      </c>
      <c r="E542" s="22">
        <v>50</v>
      </c>
      <c r="F542" s="13">
        <v>1.2275753990160054</v>
      </c>
      <c r="G542" s="13">
        <f>E542*F542</f>
        <v>61.378769950800269</v>
      </c>
    </row>
    <row r="543" spans="1:7" ht="30">
      <c r="A543" s="20">
        <v>4</v>
      </c>
      <c r="B543" s="23" t="s">
        <v>203</v>
      </c>
      <c r="C543" s="21" t="s">
        <v>63</v>
      </c>
      <c r="D543" s="83" t="s">
        <v>6</v>
      </c>
      <c r="E543" s="25">
        <v>1</v>
      </c>
      <c r="F543" s="13">
        <v>56.156723580387258</v>
      </c>
      <c r="G543" s="13">
        <f>E543*F543</f>
        <v>56.156723580387258</v>
      </c>
    </row>
    <row r="544" spans="1:7" ht="30">
      <c r="A544" s="20">
        <v>5</v>
      </c>
      <c r="B544" s="72" t="s">
        <v>70</v>
      </c>
      <c r="C544" s="14" t="s">
        <v>64</v>
      </c>
      <c r="D544" s="64" t="s">
        <v>6</v>
      </c>
      <c r="E544" s="74">
        <v>2</v>
      </c>
      <c r="F544" s="13">
        <v>10.267759177595554</v>
      </c>
      <c r="G544" s="13">
        <f>E544*F544</f>
        <v>20.535518355191108</v>
      </c>
    </row>
    <row r="545" spans="1:7" ht="30">
      <c r="A545" s="20">
        <v>6</v>
      </c>
      <c r="B545" s="78" t="s">
        <v>40</v>
      </c>
      <c r="C545" s="14" t="s">
        <v>196</v>
      </c>
      <c r="D545" s="81" t="s">
        <v>19</v>
      </c>
      <c r="E545" s="26">
        <v>0.1</v>
      </c>
      <c r="F545" s="13">
        <v>285.48047782129561</v>
      </c>
      <c r="G545" s="13">
        <f t="shared" ref="G545:G548" si="21">E545*F545</f>
        <v>28.548047782129562</v>
      </c>
    </row>
    <row r="546" spans="1:7" ht="30">
      <c r="A546" s="20">
        <v>7</v>
      </c>
      <c r="B546" s="78" t="s">
        <v>41</v>
      </c>
      <c r="C546" s="21" t="s">
        <v>241</v>
      </c>
      <c r="D546" s="83" t="s">
        <v>10</v>
      </c>
      <c r="E546" s="26">
        <v>7.0000000000000001E-3</v>
      </c>
      <c r="F546" s="13">
        <v>2026.6001513947056</v>
      </c>
      <c r="G546" s="13">
        <f t="shared" si="21"/>
        <v>14.18620105976294</v>
      </c>
    </row>
    <row r="547" spans="1:7" ht="30">
      <c r="A547" s="20">
        <v>8</v>
      </c>
      <c r="B547" s="78" t="s">
        <v>40</v>
      </c>
      <c r="C547" s="21" t="s">
        <v>441</v>
      </c>
      <c r="D547" s="81" t="s">
        <v>19</v>
      </c>
      <c r="E547" s="26">
        <v>0.6</v>
      </c>
      <c r="F547" s="13">
        <v>57.157109435913853</v>
      </c>
      <c r="G547" s="13">
        <f t="shared" si="21"/>
        <v>34.294265661548309</v>
      </c>
    </row>
    <row r="548" spans="1:7" ht="45">
      <c r="A548" s="20">
        <v>9</v>
      </c>
      <c r="B548" s="78" t="s">
        <v>12</v>
      </c>
      <c r="C548" s="21" t="s">
        <v>38</v>
      </c>
      <c r="D548" s="83" t="s">
        <v>36</v>
      </c>
      <c r="E548" s="22">
        <v>169</v>
      </c>
      <c r="F548" s="13">
        <v>0.22095809843746625</v>
      </c>
      <c r="G548" s="13">
        <f t="shared" si="21"/>
        <v>37.341918635931798</v>
      </c>
    </row>
    <row r="549" spans="1:7" ht="26.45" customHeight="1">
      <c r="A549" s="128">
        <v>10</v>
      </c>
      <c r="B549" s="192" t="s">
        <v>43</v>
      </c>
      <c r="C549" s="194" t="s">
        <v>66</v>
      </c>
      <c r="D549" s="128" t="s">
        <v>13</v>
      </c>
      <c r="E549" s="196">
        <v>3.0000000000000001E-3</v>
      </c>
      <c r="F549" s="126">
        <v>98.128951213123216</v>
      </c>
      <c r="G549" s="126">
        <f>E549*F549</f>
        <v>0.29438685363936967</v>
      </c>
    </row>
    <row r="550" spans="1:7" ht="26.45" customHeight="1">
      <c r="A550" s="130"/>
      <c r="B550" s="193"/>
      <c r="C550" s="195"/>
      <c r="D550" s="130"/>
      <c r="E550" s="197"/>
      <c r="F550" s="127"/>
      <c r="G550" s="127"/>
    </row>
    <row r="551" spans="1:7" ht="47.25">
      <c r="A551" s="20">
        <v>11</v>
      </c>
      <c r="B551" s="78" t="s">
        <v>59</v>
      </c>
      <c r="C551" s="21" t="s">
        <v>488</v>
      </c>
      <c r="D551" s="83" t="s">
        <v>36</v>
      </c>
      <c r="E551" s="82">
        <v>0.5</v>
      </c>
      <c r="F551" s="13">
        <v>0.83445614246646727</v>
      </c>
      <c r="G551" s="13">
        <f t="shared" ref="G551:G553" si="22">E551*F551</f>
        <v>0.41722807123323363</v>
      </c>
    </row>
    <row r="552" spans="1:7" ht="45">
      <c r="A552" s="20">
        <v>12</v>
      </c>
      <c r="B552" s="72" t="s">
        <v>60</v>
      </c>
      <c r="C552" s="21" t="s">
        <v>239</v>
      </c>
      <c r="D552" s="83" t="s">
        <v>11</v>
      </c>
      <c r="E552" s="46">
        <v>0.1205</v>
      </c>
      <c r="F552" s="13">
        <v>113.50402231159717</v>
      </c>
      <c r="G552" s="13">
        <f t="shared" si="22"/>
        <v>13.677234688547458</v>
      </c>
    </row>
    <row r="553" spans="1:7" ht="30">
      <c r="A553" s="20">
        <v>13</v>
      </c>
      <c r="B553" s="72" t="s">
        <v>61</v>
      </c>
      <c r="C553" s="30" t="s">
        <v>197</v>
      </c>
      <c r="D553" s="83" t="s">
        <v>11</v>
      </c>
      <c r="E553" s="84">
        <v>0.05</v>
      </c>
      <c r="F553" s="13">
        <v>97.752656000984999</v>
      </c>
      <c r="G553" s="13">
        <f t="shared" si="22"/>
        <v>4.8876328000492499</v>
      </c>
    </row>
    <row r="554" spans="1:7" ht="18">
      <c r="A554" s="20"/>
      <c r="B554" s="72"/>
      <c r="C554" s="8" t="s">
        <v>732</v>
      </c>
      <c r="D554" s="83"/>
      <c r="E554" s="84"/>
      <c r="F554" s="13"/>
      <c r="G554" s="13"/>
    </row>
    <row r="555" spans="1:7">
      <c r="A555" s="75"/>
      <c r="B555" s="72"/>
      <c r="C555" s="8" t="s">
        <v>22</v>
      </c>
      <c r="D555" s="1"/>
      <c r="E555" s="11"/>
      <c r="F555" s="12"/>
      <c r="G555" s="13"/>
    </row>
    <row r="556" spans="1:7" ht="33.75">
      <c r="A556" s="75">
        <v>1</v>
      </c>
      <c r="B556" s="38" t="s">
        <v>24</v>
      </c>
      <c r="C556" s="14" t="s">
        <v>85</v>
      </c>
      <c r="D556" s="81" t="s">
        <v>23</v>
      </c>
      <c r="E556" s="40">
        <v>314</v>
      </c>
      <c r="F556" s="13">
        <v>0.42932480293630632</v>
      </c>
      <c r="G556" s="13">
        <f>E556*F556</f>
        <v>134.80798812200018</v>
      </c>
    </row>
    <row r="557" spans="1:7" ht="16.149999999999999" customHeight="1">
      <c r="A557" s="181">
        <v>2</v>
      </c>
      <c r="B557" s="72" t="s">
        <v>25</v>
      </c>
      <c r="C557" s="162" t="s">
        <v>232</v>
      </c>
      <c r="D557" s="128" t="s">
        <v>27</v>
      </c>
      <c r="E557" s="131">
        <v>1.4999999999999999E-2</v>
      </c>
      <c r="F557" s="126">
        <v>6458.5282242985541</v>
      </c>
      <c r="G557" s="126">
        <f>E557*F557</f>
        <v>96.877923364478306</v>
      </c>
    </row>
    <row r="558" spans="1:7">
      <c r="A558" s="181"/>
      <c r="B558" s="65" t="s">
        <v>15</v>
      </c>
      <c r="C558" s="162"/>
      <c r="D558" s="129"/>
      <c r="E558" s="132"/>
      <c r="F558" s="134"/>
      <c r="G558" s="134"/>
    </row>
    <row r="559" spans="1:7" ht="33.75">
      <c r="A559" s="181"/>
      <c r="B559" s="38" t="s">
        <v>33</v>
      </c>
      <c r="C559" s="162"/>
      <c r="D559" s="130"/>
      <c r="E559" s="133"/>
      <c r="F559" s="127"/>
      <c r="G559" s="127"/>
    </row>
    <row r="560" spans="1:7" ht="16.149999999999999" customHeight="1">
      <c r="A560" s="181">
        <v>3</v>
      </c>
      <c r="B560" s="65" t="s">
        <v>92</v>
      </c>
      <c r="C560" s="162" t="s">
        <v>233</v>
      </c>
      <c r="D560" s="128" t="s">
        <v>27</v>
      </c>
      <c r="E560" s="150">
        <v>7.0000000000000001E-3</v>
      </c>
      <c r="F560" s="126">
        <v>7067.3711136960646</v>
      </c>
      <c r="G560" s="126">
        <f>E560*F560</f>
        <v>49.471597795872455</v>
      </c>
    </row>
    <row r="561" spans="1:7" ht="16.149999999999999" customHeight="1">
      <c r="A561" s="181"/>
      <c r="B561" s="72" t="s">
        <v>89</v>
      </c>
      <c r="C561" s="162"/>
      <c r="D561" s="129"/>
      <c r="E561" s="159"/>
      <c r="F561" s="134"/>
      <c r="G561" s="134"/>
    </row>
    <row r="562" spans="1:7" ht="33.75">
      <c r="A562" s="181"/>
      <c r="B562" s="38" t="s">
        <v>90</v>
      </c>
      <c r="C562" s="162"/>
      <c r="D562" s="130"/>
      <c r="E562" s="151"/>
      <c r="F562" s="127"/>
      <c r="G562" s="127"/>
    </row>
    <row r="563" spans="1:7" ht="16.149999999999999" customHeight="1">
      <c r="A563" s="181">
        <v>4</v>
      </c>
      <c r="B563" s="65" t="s">
        <v>20</v>
      </c>
      <c r="C563" s="162" t="s">
        <v>234</v>
      </c>
      <c r="D563" s="128" t="s">
        <v>27</v>
      </c>
      <c r="E563" s="150">
        <v>6.7000000000000004E-2</v>
      </c>
      <c r="F563" s="126">
        <v>6440.8955835168426</v>
      </c>
      <c r="G563" s="126">
        <f>E563*F563</f>
        <v>431.54000409562849</v>
      </c>
    </row>
    <row r="564" spans="1:7" ht="16.149999999999999" customHeight="1">
      <c r="A564" s="181"/>
      <c r="B564" s="72" t="s">
        <v>21</v>
      </c>
      <c r="C564" s="162"/>
      <c r="D564" s="129"/>
      <c r="E564" s="159"/>
      <c r="F564" s="134"/>
      <c r="G564" s="134"/>
    </row>
    <row r="565" spans="1:7" ht="38.25">
      <c r="A565" s="181"/>
      <c r="B565" s="72" t="s">
        <v>32</v>
      </c>
      <c r="C565" s="162"/>
      <c r="D565" s="130"/>
      <c r="E565" s="151"/>
      <c r="F565" s="127"/>
      <c r="G565" s="127"/>
    </row>
    <row r="566" spans="1:7" ht="16.149999999999999" customHeight="1">
      <c r="A566" s="181">
        <v>5</v>
      </c>
      <c r="B566" s="65" t="s">
        <v>15</v>
      </c>
      <c r="C566" s="162" t="s">
        <v>235</v>
      </c>
      <c r="D566" s="128" t="s">
        <v>27</v>
      </c>
      <c r="E566" s="135">
        <v>3.5999999999999997E-2</v>
      </c>
      <c r="F566" s="126">
        <v>4952.8556973694476</v>
      </c>
      <c r="G566" s="126">
        <f>E566*F566</f>
        <v>178.30280510530011</v>
      </c>
    </row>
    <row r="567" spans="1:7" ht="16.149999999999999" customHeight="1">
      <c r="A567" s="181"/>
      <c r="B567" s="72" t="s">
        <v>31</v>
      </c>
      <c r="C567" s="162"/>
      <c r="D567" s="129"/>
      <c r="E567" s="136"/>
      <c r="F567" s="134"/>
      <c r="G567" s="134"/>
    </row>
    <row r="568" spans="1:7" ht="38.25">
      <c r="A568" s="181"/>
      <c r="B568" s="72" t="s">
        <v>33</v>
      </c>
      <c r="C568" s="162"/>
      <c r="D568" s="130"/>
      <c r="E568" s="137"/>
      <c r="F568" s="127"/>
      <c r="G568" s="127"/>
    </row>
    <row r="569" spans="1:7">
      <c r="A569" s="182">
        <v>6</v>
      </c>
      <c r="B569" s="72" t="s">
        <v>93</v>
      </c>
      <c r="C569" s="146" t="s">
        <v>100</v>
      </c>
      <c r="D569" s="128" t="s">
        <v>26</v>
      </c>
      <c r="E569" s="150">
        <v>0.24</v>
      </c>
      <c r="F569" s="126">
        <v>107.04562417635667</v>
      </c>
      <c r="G569" s="126">
        <f>E569*F569</f>
        <v>25.690949802325598</v>
      </c>
    </row>
    <row r="570" spans="1:7">
      <c r="A570" s="183"/>
      <c r="B570" s="72" t="s">
        <v>31</v>
      </c>
      <c r="C570" s="147"/>
      <c r="D570" s="130"/>
      <c r="E570" s="151"/>
      <c r="F570" s="127"/>
      <c r="G570" s="127"/>
    </row>
    <row r="571" spans="1:7" ht="30">
      <c r="A571" s="75">
        <v>7</v>
      </c>
      <c r="B571" s="65" t="s">
        <v>17</v>
      </c>
      <c r="C571" s="14" t="s">
        <v>14</v>
      </c>
      <c r="D571" s="83" t="s">
        <v>7</v>
      </c>
      <c r="E571" s="82">
        <v>11.5</v>
      </c>
      <c r="F571" s="13">
        <v>7.5479409645058881</v>
      </c>
      <c r="G571" s="13">
        <f>E571*F571</f>
        <v>86.801321091817712</v>
      </c>
    </row>
    <row r="572" spans="1:7" ht="45">
      <c r="A572" s="75">
        <v>8</v>
      </c>
      <c r="B572" s="65" t="s">
        <v>30</v>
      </c>
      <c r="C572" s="79" t="s">
        <v>86</v>
      </c>
      <c r="D572" s="83" t="s">
        <v>7</v>
      </c>
      <c r="E572" s="22">
        <v>32</v>
      </c>
      <c r="F572" s="13">
        <v>7.5479409645058881</v>
      </c>
      <c r="G572" s="13">
        <f>E572*F572</f>
        <v>241.53411086418842</v>
      </c>
    </row>
    <row r="573" spans="1:7" ht="17.45" customHeight="1">
      <c r="A573" s="182">
        <v>9</v>
      </c>
      <c r="B573" s="65" t="s">
        <v>96</v>
      </c>
      <c r="C573" s="158" t="s">
        <v>95</v>
      </c>
      <c r="D573" s="152" t="s">
        <v>16</v>
      </c>
      <c r="E573" s="155">
        <v>0.24</v>
      </c>
      <c r="F573" s="126">
        <v>54.6421353043051</v>
      </c>
      <c r="G573" s="126">
        <f>E573*F573</f>
        <v>13.114112473033224</v>
      </c>
    </row>
    <row r="574" spans="1:7">
      <c r="A574" s="189"/>
      <c r="B574" s="16" t="s">
        <v>102</v>
      </c>
      <c r="C574" s="158"/>
      <c r="D574" s="153"/>
      <c r="E574" s="156"/>
      <c r="F574" s="134"/>
      <c r="G574" s="134"/>
    </row>
    <row r="575" spans="1:7">
      <c r="A575" s="183"/>
      <c r="B575" s="65" t="s">
        <v>18</v>
      </c>
      <c r="C575" s="158"/>
      <c r="D575" s="154"/>
      <c r="E575" s="157"/>
      <c r="F575" s="127"/>
      <c r="G575" s="127"/>
    </row>
    <row r="576" spans="1:7" ht="25.5">
      <c r="A576" s="182">
        <v>10</v>
      </c>
      <c r="B576" s="16" t="s">
        <v>34</v>
      </c>
      <c r="C576" s="162" t="s">
        <v>87</v>
      </c>
      <c r="D576" s="152" t="s">
        <v>16</v>
      </c>
      <c r="E576" s="143">
        <v>0.55000000000000004</v>
      </c>
      <c r="F576" s="126">
        <v>540.74995186673073</v>
      </c>
      <c r="G576" s="126">
        <f>E576*F576</f>
        <v>297.41247352670194</v>
      </c>
    </row>
    <row r="577" spans="1:7" ht="25.5">
      <c r="A577" s="189"/>
      <c r="B577" s="72" t="s">
        <v>28</v>
      </c>
      <c r="C577" s="162"/>
      <c r="D577" s="153"/>
      <c r="E577" s="144"/>
      <c r="F577" s="134"/>
      <c r="G577" s="134"/>
    </row>
    <row r="578" spans="1:7">
      <c r="A578" s="183"/>
      <c r="B578" s="72" t="s">
        <v>18</v>
      </c>
      <c r="C578" s="162"/>
      <c r="D578" s="154"/>
      <c r="E578" s="145"/>
      <c r="F578" s="127"/>
      <c r="G578" s="127"/>
    </row>
    <row r="579" spans="1:7" ht="15" customHeight="1">
      <c r="A579" s="182">
        <v>11</v>
      </c>
      <c r="B579" s="190" t="s">
        <v>91</v>
      </c>
      <c r="C579" s="191" t="s">
        <v>449</v>
      </c>
      <c r="D579" s="140" t="s">
        <v>13</v>
      </c>
      <c r="E579" s="131">
        <v>1.125</v>
      </c>
      <c r="F579" s="126">
        <v>176.87711699396101</v>
      </c>
      <c r="G579" s="126">
        <f>E579*F579</f>
        <v>198.98675661820613</v>
      </c>
    </row>
    <row r="580" spans="1:7">
      <c r="A580" s="189"/>
      <c r="B580" s="190"/>
      <c r="C580" s="191"/>
      <c r="D580" s="141"/>
      <c r="E580" s="132"/>
      <c r="F580" s="134"/>
      <c r="G580" s="134"/>
    </row>
    <row r="581" spans="1:7">
      <c r="A581" s="189"/>
      <c r="B581" s="190"/>
      <c r="C581" s="191"/>
      <c r="D581" s="141"/>
      <c r="E581" s="132"/>
      <c r="F581" s="134"/>
      <c r="G581" s="134"/>
    </row>
    <row r="582" spans="1:7">
      <c r="A582" s="183"/>
      <c r="B582" s="190"/>
      <c r="C582" s="191"/>
      <c r="D582" s="142"/>
      <c r="E582" s="133"/>
      <c r="F582" s="127"/>
      <c r="G582" s="127"/>
    </row>
    <row r="583" spans="1:7" ht="30">
      <c r="A583" s="76">
        <v>12</v>
      </c>
      <c r="B583" s="65" t="s">
        <v>35</v>
      </c>
      <c r="C583" s="14" t="s">
        <v>88</v>
      </c>
      <c r="D583" s="81" t="s">
        <v>13</v>
      </c>
      <c r="E583" s="87">
        <v>1.49</v>
      </c>
      <c r="F583" s="13">
        <v>604.98840956302172</v>
      </c>
      <c r="G583" s="13">
        <f>E583*F583</f>
        <v>901.43273024890232</v>
      </c>
    </row>
    <row r="584" spans="1:7" ht="45">
      <c r="A584" s="76">
        <v>13</v>
      </c>
      <c r="B584" s="65" t="s">
        <v>450</v>
      </c>
      <c r="C584" s="18" t="s">
        <v>489</v>
      </c>
      <c r="D584" s="19" t="s">
        <v>10</v>
      </c>
      <c r="E584" s="67">
        <v>1.9400000000000001E-2</v>
      </c>
      <c r="F584" s="13">
        <v>259.07518709932788</v>
      </c>
      <c r="G584" s="13">
        <f>E584*F584</f>
        <v>5.0260586297269612</v>
      </c>
    </row>
    <row r="585" spans="1:7" ht="18" customHeight="1">
      <c r="A585" s="75"/>
      <c r="B585" s="72"/>
      <c r="C585" s="8" t="s">
        <v>8</v>
      </c>
      <c r="D585" s="1"/>
      <c r="E585" s="11"/>
      <c r="F585" s="13" t="s">
        <v>718</v>
      </c>
      <c r="G585" s="13"/>
    </row>
    <row r="586" spans="1:7" ht="30">
      <c r="A586" s="20">
        <v>1</v>
      </c>
      <c r="B586" s="72" t="s">
        <v>52</v>
      </c>
      <c r="C586" s="21" t="s">
        <v>47</v>
      </c>
      <c r="D586" s="83" t="s">
        <v>9</v>
      </c>
      <c r="E586" s="22">
        <v>2</v>
      </c>
      <c r="F586" s="13">
        <v>2.9904320148313719</v>
      </c>
      <c r="G586" s="13">
        <f>E586*F586</f>
        <v>5.9808640296627438</v>
      </c>
    </row>
    <row r="587" spans="1:7" ht="45">
      <c r="A587" s="20">
        <v>2</v>
      </c>
      <c r="B587" s="72" t="s">
        <v>54</v>
      </c>
      <c r="C587" s="21" t="s">
        <v>194</v>
      </c>
      <c r="D587" s="83" t="s">
        <v>9</v>
      </c>
      <c r="E587" s="22">
        <v>138</v>
      </c>
      <c r="F587" s="13">
        <v>1.2275753990160054</v>
      </c>
      <c r="G587" s="13">
        <f t="shared" ref="G587:G594" si="23">E587*F587</f>
        <v>169.40540506420874</v>
      </c>
    </row>
    <row r="588" spans="1:7" ht="45">
      <c r="A588" s="20">
        <v>3</v>
      </c>
      <c r="B588" s="72" t="s">
        <v>459</v>
      </c>
      <c r="C588" s="21" t="s">
        <v>456</v>
      </c>
      <c r="D588" s="83" t="s">
        <v>9</v>
      </c>
      <c r="E588" s="22">
        <v>51</v>
      </c>
      <c r="F588" s="13">
        <v>0.88538495723584953</v>
      </c>
      <c r="G588" s="13">
        <f t="shared" si="23"/>
        <v>45.154632819028329</v>
      </c>
    </row>
    <row r="589" spans="1:7" ht="30">
      <c r="A589" s="20">
        <v>4</v>
      </c>
      <c r="B589" s="72" t="s">
        <v>207</v>
      </c>
      <c r="C589" s="21" t="s">
        <v>49</v>
      </c>
      <c r="D589" s="83" t="s">
        <v>6</v>
      </c>
      <c r="E589" s="25">
        <v>1</v>
      </c>
      <c r="F589" s="13">
        <v>38.686889008673027</v>
      </c>
      <c r="G589" s="13">
        <f t="shared" si="23"/>
        <v>38.686889008673027</v>
      </c>
    </row>
    <row r="590" spans="1:7" ht="30">
      <c r="A590" s="20">
        <v>5</v>
      </c>
      <c r="B590" s="72" t="s">
        <v>58</v>
      </c>
      <c r="C590" s="14" t="s">
        <v>50</v>
      </c>
      <c r="D590" s="64" t="s">
        <v>6</v>
      </c>
      <c r="E590" s="74">
        <v>2</v>
      </c>
      <c r="F590" s="13">
        <v>8.9420847170533975</v>
      </c>
      <c r="G590" s="13">
        <f t="shared" si="23"/>
        <v>17.884169434106795</v>
      </c>
    </row>
    <row r="591" spans="1:7" ht="30">
      <c r="A591" s="20">
        <v>6</v>
      </c>
      <c r="B591" s="78" t="s">
        <v>40</v>
      </c>
      <c r="C591" s="14" t="s">
        <v>208</v>
      </c>
      <c r="D591" s="81" t="s">
        <v>19</v>
      </c>
      <c r="E591" s="26">
        <v>0.2</v>
      </c>
      <c r="F591" s="13">
        <v>189.73196849839363</v>
      </c>
      <c r="G591" s="13">
        <f t="shared" si="23"/>
        <v>37.94639369967873</v>
      </c>
    </row>
    <row r="592" spans="1:7" ht="30">
      <c r="A592" s="20">
        <v>7</v>
      </c>
      <c r="B592" s="78" t="s">
        <v>40</v>
      </c>
      <c r="C592" s="21" t="s">
        <v>533</v>
      </c>
      <c r="D592" s="83" t="s">
        <v>19</v>
      </c>
      <c r="E592" s="22">
        <v>0.4</v>
      </c>
      <c r="F592" s="13">
        <v>57.15710943591386</v>
      </c>
      <c r="G592" s="13">
        <f t="shared" si="23"/>
        <v>22.862843774365544</v>
      </c>
    </row>
    <row r="593" spans="1:7" ht="30">
      <c r="A593" s="20">
        <v>8</v>
      </c>
      <c r="B593" s="78" t="s">
        <v>40</v>
      </c>
      <c r="C593" s="21" t="s">
        <v>476</v>
      </c>
      <c r="D593" s="83" t="s">
        <v>19</v>
      </c>
      <c r="E593" s="22">
        <v>0.1</v>
      </c>
      <c r="F593" s="13">
        <v>55.684055446330738</v>
      </c>
      <c r="G593" s="13">
        <f t="shared" si="23"/>
        <v>5.568405544633074</v>
      </c>
    </row>
    <row r="594" spans="1:7" ht="45">
      <c r="A594" s="20">
        <v>9</v>
      </c>
      <c r="B594" s="78" t="s">
        <v>12</v>
      </c>
      <c r="C594" s="21" t="s">
        <v>38</v>
      </c>
      <c r="D594" s="83" t="s">
        <v>36</v>
      </c>
      <c r="E594" s="22">
        <v>189</v>
      </c>
      <c r="F594" s="13">
        <v>0.22095809843746625</v>
      </c>
      <c r="G594" s="13">
        <f t="shared" si="23"/>
        <v>41.761080604681119</v>
      </c>
    </row>
    <row r="595" spans="1:7" ht="34.15" customHeight="1">
      <c r="A595" s="128">
        <v>10</v>
      </c>
      <c r="B595" s="192" t="s">
        <v>42</v>
      </c>
      <c r="C595" s="171" t="s">
        <v>65</v>
      </c>
      <c r="D595" s="140" t="s">
        <v>10</v>
      </c>
      <c r="E595" s="198">
        <v>4.7999999999999996E-3</v>
      </c>
      <c r="F595" s="126">
        <v>880.10064956584813</v>
      </c>
      <c r="G595" s="126">
        <f>E595*F595</f>
        <v>4.2244831179160709</v>
      </c>
    </row>
    <row r="596" spans="1:7" ht="20.45" customHeight="1">
      <c r="A596" s="130"/>
      <c r="B596" s="193"/>
      <c r="C596" s="172"/>
      <c r="D596" s="142"/>
      <c r="E596" s="199"/>
      <c r="F596" s="127"/>
      <c r="G596" s="127"/>
    </row>
    <row r="597" spans="1:7" ht="26.45" customHeight="1">
      <c r="A597" s="128">
        <v>11</v>
      </c>
      <c r="B597" s="192" t="s">
        <v>43</v>
      </c>
      <c r="C597" s="194" t="s">
        <v>490</v>
      </c>
      <c r="D597" s="128" t="s">
        <v>13</v>
      </c>
      <c r="E597" s="196">
        <v>3.0000000000000001E-3</v>
      </c>
      <c r="F597" s="126">
        <v>98.128951213123216</v>
      </c>
      <c r="G597" s="126">
        <f>E597*F597</f>
        <v>0.29438685363936967</v>
      </c>
    </row>
    <row r="598" spans="1:7" ht="26.45" customHeight="1">
      <c r="A598" s="130"/>
      <c r="B598" s="193"/>
      <c r="C598" s="195"/>
      <c r="D598" s="130"/>
      <c r="E598" s="197"/>
      <c r="F598" s="127"/>
      <c r="G598" s="127"/>
    </row>
    <row r="599" spans="1:7" ht="47.25">
      <c r="A599" s="20">
        <v>12</v>
      </c>
      <c r="B599" s="72" t="s">
        <v>491</v>
      </c>
      <c r="C599" s="21" t="s">
        <v>492</v>
      </c>
      <c r="D599" s="83" t="s">
        <v>36</v>
      </c>
      <c r="E599" s="82">
        <v>0.5</v>
      </c>
      <c r="F599" s="13">
        <v>0.66674894575243027</v>
      </c>
      <c r="G599" s="13">
        <f>E599*F599</f>
        <v>0.33337447287621513</v>
      </c>
    </row>
    <row r="600" spans="1:7" ht="45">
      <c r="A600" s="20">
        <v>13</v>
      </c>
      <c r="B600" s="72" t="s">
        <v>61</v>
      </c>
      <c r="C600" s="21" t="s">
        <v>240</v>
      </c>
      <c r="D600" s="83" t="s">
        <v>11</v>
      </c>
      <c r="E600" s="84">
        <v>0.14000000000000001</v>
      </c>
      <c r="F600" s="13">
        <v>97.752656000984999</v>
      </c>
      <c r="G600" s="13">
        <f t="shared" ref="G600:G601" si="24">E600*F600</f>
        <v>13.685371840137901</v>
      </c>
    </row>
    <row r="601" spans="1:7" ht="30">
      <c r="A601" s="20">
        <v>14</v>
      </c>
      <c r="B601" s="72" t="s">
        <v>61</v>
      </c>
      <c r="C601" s="30" t="s">
        <v>458</v>
      </c>
      <c r="D601" s="83" t="s">
        <v>11</v>
      </c>
      <c r="E601" s="84">
        <v>5.0999999999999997E-2</v>
      </c>
      <c r="F601" s="13">
        <v>97.752656000984999</v>
      </c>
      <c r="G601" s="13">
        <f t="shared" si="24"/>
        <v>4.9853854560502349</v>
      </c>
    </row>
    <row r="602" spans="1:7">
      <c r="A602" s="31"/>
      <c r="B602" s="32"/>
      <c r="C602" s="8" t="s">
        <v>137</v>
      </c>
      <c r="D602" s="31"/>
      <c r="E602" s="33"/>
      <c r="F602" s="12"/>
      <c r="G602" s="13"/>
    </row>
    <row r="603" spans="1:7" ht="30">
      <c r="A603" s="64">
        <v>1</v>
      </c>
      <c r="B603" s="65" t="s">
        <v>103</v>
      </c>
      <c r="C603" s="14" t="s">
        <v>117</v>
      </c>
      <c r="D603" s="34" t="s">
        <v>7</v>
      </c>
      <c r="E603" s="87">
        <v>0.3</v>
      </c>
      <c r="F603" s="13">
        <v>40.411558678691364</v>
      </c>
      <c r="G603" s="13">
        <f>E603*F603</f>
        <v>12.123467603607409</v>
      </c>
    </row>
    <row r="604" spans="1:7" ht="30">
      <c r="A604" s="64">
        <v>2</v>
      </c>
      <c r="B604" s="78" t="s">
        <v>120</v>
      </c>
      <c r="C604" s="66" t="s">
        <v>138</v>
      </c>
      <c r="D604" s="34" t="s">
        <v>7</v>
      </c>
      <c r="E604" s="87">
        <v>0.8</v>
      </c>
      <c r="F604" s="13">
        <v>52.845198589455762</v>
      </c>
      <c r="G604" s="13">
        <f t="shared" ref="G604:G608" si="25">E604*F604</f>
        <v>42.276158871564611</v>
      </c>
    </row>
    <row r="605" spans="1:7" ht="30">
      <c r="A605" s="64">
        <v>3</v>
      </c>
      <c r="B605" s="72" t="s">
        <v>12</v>
      </c>
      <c r="C605" s="14" t="s">
        <v>139</v>
      </c>
      <c r="D605" s="34" t="s">
        <v>6</v>
      </c>
      <c r="E605" s="74">
        <v>1</v>
      </c>
      <c r="F605" s="13">
        <v>41.24551170832703</v>
      </c>
      <c r="G605" s="13">
        <f t="shared" si="25"/>
        <v>41.24551170832703</v>
      </c>
    </row>
    <row r="606" spans="1:7" ht="45">
      <c r="A606" s="64">
        <v>4</v>
      </c>
      <c r="B606" s="72" t="s">
        <v>12</v>
      </c>
      <c r="C606" s="35" t="s">
        <v>140</v>
      </c>
      <c r="D606" s="34" t="s">
        <v>6</v>
      </c>
      <c r="E606" s="74">
        <v>1</v>
      </c>
      <c r="F606" s="13">
        <v>28.238444980308188</v>
      </c>
      <c r="G606" s="13">
        <f t="shared" si="25"/>
        <v>28.238444980308188</v>
      </c>
    </row>
    <row r="607" spans="1:7" ht="45">
      <c r="A607" s="64">
        <v>5</v>
      </c>
      <c r="B607" s="72" t="s">
        <v>12</v>
      </c>
      <c r="C607" s="35" t="s">
        <v>141</v>
      </c>
      <c r="D607" s="34" t="s">
        <v>6</v>
      </c>
      <c r="E607" s="74">
        <v>1</v>
      </c>
      <c r="F607" s="13">
        <v>29.461079791662169</v>
      </c>
      <c r="G607" s="13">
        <f t="shared" si="25"/>
        <v>29.461079791662169</v>
      </c>
    </row>
    <row r="608" spans="1:7" ht="30">
      <c r="A608" s="64">
        <v>6</v>
      </c>
      <c r="B608" s="72" t="s">
        <v>12</v>
      </c>
      <c r="C608" s="35" t="s">
        <v>142</v>
      </c>
      <c r="D608" s="34" t="s">
        <v>6</v>
      </c>
      <c r="E608" s="74">
        <v>1</v>
      </c>
      <c r="F608" s="13">
        <v>121.11449902352317</v>
      </c>
      <c r="G608" s="13">
        <f t="shared" si="25"/>
        <v>121.11449902352317</v>
      </c>
    </row>
    <row r="609" spans="1:7">
      <c r="A609" s="160">
        <v>7</v>
      </c>
      <c r="B609" s="161" t="s">
        <v>119</v>
      </c>
      <c r="C609" s="162" t="s">
        <v>125</v>
      </c>
      <c r="D609" s="160" t="s">
        <v>10</v>
      </c>
      <c r="E609" s="163">
        <v>1.72E-2</v>
      </c>
      <c r="F609" s="126">
        <v>812.96067289764358</v>
      </c>
      <c r="G609" s="126">
        <f>E609*F609</f>
        <v>13.98292357383947</v>
      </c>
    </row>
    <row r="610" spans="1:7">
      <c r="A610" s="160"/>
      <c r="B610" s="161"/>
      <c r="C610" s="162"/>
      <c r="D610" s="160"/>
      <c r="E610" s="163"/>
      <c r="F610" s="127"/>
      <c r="G610" s="127"/>
    </row>
    <row r="611" spans="1:7" ht="25.5">
      <c r="A611" s="64">
        <v>8</v>
      </c>
      <c r="B611" s="23" t="s">
        <v>126</v>
      </c>
      <c r="C611" s="14" t="s">
        <v>127</v>
      </c>
      <c r="D611" s="64" t="s">
        <v>10</v>
      </c>
      <c r="E611" s="67">
        <v>2.3199999999999998E-2</v>
      </c>
      <c r="F611" s="13">
        <v>810.17969427070966</v>
      </c>
      <c r="G611" s="13">
        <f>E611*F611</f>
        <v>18.796168907080464</v>
      </c>
    </row>
    <row r="612" spans="1:7" ht="30">
      <c r="A612" s="64">
        <v>9</v>
      </c>
      <c r="B612" s="72" t="s">
        <v>118</v>
      </c>
      <c r="C612" s="35" t="s">
        <v>83</v>
      </c>
      <c r="D612" s="81" t="s">
        <v>13</v>
      </c>
      <c r="E612" s="36">
        <v>1E-3</v>
      </c>
      <c r="F612" s="13">
        <v>190.69524841485912</v>
      </c>
      <c r="G612" s="13">
        <f>E612*F612</f>
        <v>0.19069524841485913</v>
      </c>
    </row>
    <row r="613" spans="1:7" ht="23.25" customHeight="1">
      <c r="A613" s="160">
        <v>10</v>
      </c>
      <c r="B613" s="168" t="s">
        <v>128</v>
      </c>
      <c r="C613" s="162" t="s">
        <v>129</v>
      </c>
      <c r="D613" s="160" t="s">
        <v>10</v>
      </c>
      <c r="E613" s="163">
        <v>4.0399999999999998E-2</v>
      </c>
      <c r="F613" s="126">
        <v>8.311001399944816</v>
      </c>
      <c r="G613" s="126">
        <f>E613*F613</f>
        <v>0.33576445655777054</v>
      </c>
    </row>
    <row r="614" spans="1:7" ht="23.25" customHeight="1">
      <c r="A614" s="160"/>
      <c r="B614" s="168"/>
      <c r="C614" s="162"/>
      <c r="D614" s="160"/>
      <c r="E614" s="163"/>
      <c r="F614" s="127"/>
      <c r="G614" s="127"/>
    </row>
    <row r="615" spans="1:7" ht="18">
      <c r="A615" s="64"/>
      <c r="B615" s="78"/>
      <c r="C615" s="8" t="s">
        <v>733</v>
      </c>
      <c r="D615" s="83"/>
      <c r="E615" s="25"/>
      <c r="F615" s="13"/>
      <c r="G615" s="13"/>
    </row>
    <row r="616" spans="1:7">
      <c r="A616" s="75"/>
      <c r="B616" s="72"/>
      <c r="C616" s="8" t="s">
        <v>22</v>
      </c>
      <c r="D616" s="1"/>
      <c r="E616" s="11"/>
      <c r="F616" s="12"/>
      <c r="G616" s="13"/>
    </row>
    <row r="617" spans="1:7" ht="26.45" customHeight="1">
      <c r="A617" s="181">
        <v>1</v>
      </c>
      <c r="B617" s="65" t="s">
        <v>92</v>
      </c>
      <c r="C617" s="162" t="s">
        <v>233</v>
      </c>
      <c r="D617" s="128" t="s">
        <v>27</v>
      </c>
      <c r="E617" s="135">
        <v>1E-3</v>
      </c>
      <c r="F617" s="126">
        <v>6133.4682347405633</v>
      </c>
      <c r="G617" s="126">
        <f>E617*F617</f>
        <v>6.1334682347405636</v>
      </c>
    </row>
    <row r="618" spans="1:7" ht="33.75">
      <c r="A618" s="181"/>
      <c r="B618" s="38" t="s">
        <v>90</v>
      </c>
      <c r="C618" s="162"/>
      <c r="D618" s="130"/>
      <c r="E618" s="137"/>
      <c r="F618" s="127"/>
      <c r="G618" s="127"/>
    </row>
    <row r="619" spans="1:7" ht="21.75" customHeight="1">
      <c r="A619" s="181">
        <v>2</v>
      </c>
      <c r="B619" s="65" t="s">
        <v>20</v>
      </c>
      <c r="C619" s="162" t="s">
        <v>234</v>
      </c>
      <c r="D619" s="128" t="s">
        <v>27</v>
      </c>
      <c r="E619" s="135">
        <v>5.0000000000000001E-3</v>
      </c>
      <c r="F619" s="126">
        <v>6440.8955835168426</v>
      </c>
      <c r="G619" s="126">
        <f>E619*F619</f>
        <v>32.204477917584214</v>
      </c>
    </row>
    <row r="620" spans="1:7" ht="21.75" customHeight="1">
      <c r="A620" s="181"/>
      <c r="B620" s="72" t="s">
        <v>21</v>
      </c>
      <c r="C620" s="162"/>
      <c r="D620" s="129"/>
      <c r="E620" s="136"/>
      <c r="F620" s="134"/>
      <c r="G620" s="134"/>
    </row>
    <row r="621" spans="1:7" ht="33.75">
      <c r="A621" s="181"/>
      <c r="B621" s="38" t="s">
        <v>32</v>
      </c>
      <c r="C621" s="162"/>
      <c r="D621" s="130"/>
      <c r="E621" s="137"/>
      <c r="F621" s="127"/>
      <c r="G621" s="127"/>
    </row>
    <row r="622" spans="1:7" ht="30.2" customHeight="1">
      <c r="A622" s="182">
        <v>3</v>
      </c>
      <c r="B622" s="72" t="s">
        <v>94</v>
      </c>
      <c r="C622" s="146" t="s">
        <v>99</v>
      </c>
      <c r="D622" s="128" t="s">
        <v>26</v>
      </c>
      <c r="E622" s="164">
        <v>6.5000000000000002E-2</v>
      </c>
      <c r="F622" s="126">
        <v>195.39742277292311</v>
      </c>
      <c r="G622" s="126">
        <f>E622*F622</f>
        <v>12.700832480240003</v>
      </c>
    </row>
    <row r="623" spans="1:7">
      <c r="A623" s="183"/>
      <c r="B623" s="72" t="s">
        <v>21</v>
      </c>
      <c r="C623" s="147"/>
      <c r="D623" s="130"/>
      <c r="E623" s="165"/>
      <c r="F623" s="127"/>
      <c r="G623" s="127"/>
    </row>
    <row r="624" spans="1:7" ht="19.7" customHeight="1">
      <c r="A624" s="182">
        <v>4</v>
      </c>
      <c r="B624" s="72" t="s">
        <v>93</v>
      </c>
      <c r="C624" s="146" t="s">
        <v>100</v>
      </c>
      <c r="D624" s="128" t="s">
        <v>26</v>
      </c>
      <c r="E624" s="135">
        <v>0.1</v>
      </c>
      <c r="F624" s="126">
        <v>107.04562417635664</v>
      </c>
      <c r="G624" s="126">
        <f>E624*F624</f>
        <v>10.704562417635664</v>
      </c>
    </row>
    <row r="625" spans="1:7" ht="26.1" customHeight="1">
      <c r="A625" s="183"/>
      <c r="B625" s="72" t="s">
        <v>31</v>
      </c>
      <c r="C625" s="147"/>
      <c r="D625" s="130"/>
      <c r="E625" s="137"/>
      <c r="F625" s="127"/>
      <c r="G625" s="127"/>
    </row>
    <row r="626" spans="1:7" ht="39.4" customHeight="1">
      <c r="A626" s="75">
        <v>5</v>
      </c>
      <c r="B626" s="65" t="s">
        <v>17</v>
      </c>
      <c r="C626" s="14" t="s">
        <v>14</v>
      </c>
      <c r="D626" s="83" t="s">
        <v>7</v>
      </c>
      <c r="E626" s="82">
        <v>1.5</v>
      </c>
      <c r="F626" s="13">
        <v>7.5479409645058881</v>
      </c>
      <c r="G626" s="13">
        <f>E626*F626</f>
        <v>11.321911446758833</v>
      </c>
    </row>
    <row r="627" spans="1:7" ht="51.6" customHeight="1">
      <c r="A627" s="75">
        <v>6</v>
      </c>
      <c r="B627" s="65" t="s">
        <v>30</v>
      </c>
      <c r="C627" s="79" t="s">
        <v>86</v>
      </c>
      <c r="D627" s="83" t="s">
        <v>7</v>
      </c>
      <c r="E627" s="82">
        <v>4.5</v>
      </c>
      <c r="F627" s="13">
        <v>7.5479409645058881</v>
      </c>
      <c r="G627" s="13">
        <f>E627*F627</f>
        <v>33.965734340276498</v>
      </c>
    </row>
    <row r="628" spans="1:7" ht="17.45" customHeight="1">
      <c r="A628" s="182">
        <v>7</v>
      </c>
      <c r="B628" s="65" t="s">
        <v>96</v>
      </c>
      <c r="C628" s="158" t="s">
        <v>95</v>
      </c>
      <c r="D628" s="152" t="s">
        <v>16</v>
      </c>
      <c r="E628" s="135">
        <v>0.16500000000000001</v>
      </c>
      <c r="F628" s="126">
        <v>54.642135304305107</v>
      </c>
      <c r="G628" s="126">
        <f>E628*F628</f>
        <v>9.0159523252103426</v>
      </c>
    </row>
    <row r="629" spans="1:7">
      <c r="A629" s="189"/>
      <c r="B629" s="16" t="s">
        <v>102</v>
      </c>
      <c r="C629" s="158"/>
      <c r="D629" s="153"/>
      <c r="E629" s="136"/>
      <c r="F629" s="134"/>
      <c r="G629" s="134"/>
    </row>
    <row r="630" spans="1:7">
      <c r="A630" s="183"/>
      <c r="B630" s="65" t="s">
        <v>18</v>
      </c>
      <c r="C630" s="158"/>
      <c r="D630" s="154"/>
      <c r="E630" s="137"/>
      <c r="F630" s="127"/>
      <c r="G630" s="127"/>
    </row>
    <row r="631" spans="1:7" ht="18" customHeight="1">
      <c r="A631" s="75"/>
      <c r="B631" s="72"/>
      <c r="C631" s="8" t="s">
        <v>8</v>
      </c>
      <c r="D631" s="1"/>
      <c r="E631" s="11"/>
      <c r="F631" s="13" t="s">
        <v>718</v>
      </c>
      <c r="G631" s="13"/>
    </row>
    <row r="632" spans="1:7" ht="45">
      <c r="A632" s="20">
        <v>1</v>
      </c>
      <c r="B632" s="72" t="s">
        <v>76</v>
      </c>
      <c r="C632" s="21" t="s">
        <v>453</v>
      </c>
      <c r="D632" s="83" t="s">
        <v>9</v>
      </c>
      <c r="E632" s="22">
        <v>32</v>
      </c>
      <c r="F632" s="13">
        <v>0.58782805134006166</v>
      </c>
      <c r="G632" s="13">
        <f>E632*F632</f>
        <v>18.810497642881973</v>
      </c>
    </row>
    <row r="633" spans="1:7" ht="30">
      <c r="A633" s="20">
        <v>2</v>
      </c>
      <c r="B633" s="78" t="s">
        <v>40</v>
      </c>
      <c r="C633" s="21" t="s">
        <v>238</v>
      </c>
      <c r="D633" s="83" t="s">
        <v>19</v>
      </c>
      <c r="E633" s="22">
        <v>0.2</v>
      </c>
      <c r="F633" s="13">
        <v>54.211001456747638</v>
      </c>
      <c r="G633" s="13">
        <f t="shared" ref="G633:G635" si="26">E633*F633</f>
        <v>10.842200291349528</v>
      </c>
    </row>
    <row r="634" spans="1:7" ht="45">
      <c r="A634" s="20">
        <v>3</v>
      </c>
      <c r="B634" s="78" t="s">
        <v>12</v>
      </c>
      <c r="C634" s="21" t="s">
        <v>38</v>
      </c>
      <c r="D634" s="83" t="s">
        <v>36</v>
      </c>
      <c r="E634" s="22">
        <v>32</v>
      </c>
      <c r="F634" s="13">
        <v>0.22095809843746625</v>
      </c>
      <c r="G634" s="13">
        <f t="shared" si="26"/>
        <v>7.07065914999892</v>
      </c>
    </row>
    <row r="635" spans="1:7" ht="40.700000000000003" customHeight="1">
      <c r="A635" s="20">
        <v>4</v>
      </c>
      <c r="B635" s="72" t="s">
        <v>61</v>
      </c>
      <c r="C635" s="30" t="s">
        <v>237</v>
      </c>
      <c r="D635" s="83" t="s">
        <v>11</v>
      </c>
      <c r="E635" s="84">
        <v>3.2000000000000001E-2</v>
      </c>
      <c r="F635" s="13">
        <v>97.752656000984999</v>
      </c>
      <c r="G635" s="13">
        <f t="shared" si="26"/>
        <v>3.1280849920315199</v>
      </c>
    </row>
    <row r="636" spans="1:7" ht="18">
      <c r="A636" s="20"/>
      <c r="B636" s="72"/>
      <c r="C636" s="8" t="s">
        <v>734</v>
      </c>
      <c r="D636" s="83"/>
      <c r="E636" s="84"/>
      <c r="F636" s="13"/>
      <c r="G636" s="13"/>
    </row>
    <row r="637" spans="1:7">
      <c r="A637" s="75"/>
      <c r="B637" s="72"/>
      <c r="C637" s="8" t="s">
        <v>22</v>
      </c>
      <c r="D637" s="1"/>
      <c r="E637" s="11"/>
      <c r="F637" s="12"/>
      <c r="G637" s="13"/>
    </row>
    <row r="638" spans="1:7" ht="38.25">
      <c r="A638" s="75">
        <v>1</v>
      </c>
      <c r="B638" s="72" t="s">
        <v>24</v>
      </c>
      <c r="C638" s="14" t="s">
        <v>85</v>
      </c>
      <c r="D638" s="81" t="s">
        <v>23</v>
      </c>
      <c r="E638" s="40">
        <v>208</v>
      </c>
      <c r="F638" s="13">
        <v>0.42932480293630626</v>
      </c>
      <c r="G638" s="13">
        <f>E638*F638</f>
        <v>89.299559010751707</v>
      </c>
    </row>
    <row r="639" spans="1:7" ht="16.149999999999999" customHeight="1">
      <c r="A639" s="181">
        <v>2</v>
      </c>
      <c r="B639" s="72" t="s">
        <v>25</v>
      </c>
      <c r="C639" s="162" t="s">
        <v>232</v>
      </c>
      <c r="D639" s="128" t="s">
        <v>27</v>
      </c>
      <c r="E639" s="239">
        <v>9.4999999999999998E-3</v>
      </c>
      <c r="F639" s="126">
        <v>6458.528224298555</v>
      </c>
      <c r="G639" s="126">
        <f>E639*F639</f>
        <v>61.356018130836269</v>
      </c>
    </row>
    <row r="640" spans="1:7">
      <c r="A640" s="181"/>
      <c r="B640" s="65" t="s">
        <v>15</v>
      </c>
      <c r="C640" s="162"/>
      <c r="D640" s="129"/>
      <c r="E640" s="240"/>
      <c r="F640" s="134"/>
      <c r="G640" s="134"/>
    </row>
    <row r="641" spans="1:7" ht="38.25">
      <c r="A641" s="181"/>
      <c r="B641" s="72" t="s">
        <v>33</v>
      </c>
      <c r="C641" s="162"/>
      <c r="D641" s="130"/>
      <c r="E641" s="241"/>
      <c r="F641" s="127"/>
      <c r="G641" s="127"/>
    </row>
    <row r="642" spans="1:7" ht="16.149999999999999" customHeight="1">
      <c r="A642" s="181">
        <v>3</v>
      </c>
      <c r="B642" s="65" t="s">
        <v>92</v>
      </c>
      <c r="C642" s="162" t="s">
        <v>233</v>
      </c>
      <c r="D642" s="128" t="s">
        <v>27</v>
      </c>
      <c r="E642" s="135">
        <v>3.5000000000000001E-3</v>
      </c>
      <c r="F642" s="126">
        <v>7067.3711136960646</v>
      </c>
      <c r="G642" s="126">
        <f>E642*F642</f>
        <v>24.735798897936228</v>
      </c>
    </row>
    <row r="643" spans="1:7" ht="16.149999999999999" customHeight="1">
      <c r="A643" s="181"/>
      <c r="B643" s="72" t="s">
        <v>89</v>
      </c>
      <c r="C643" s="162"/>
      <c r="D643" s="129"/>
      <c r="E643" s="136"/>
      <c r="F643" s="134"/>
      <c r="G643" s="134"/>
    </row>
    <row r="644" spans="1:7" ht="38.25">
      <c r="A644" s="181"/>
      <c r="B644" s="72" t="s">
        <v>90</v>
      </c>
      <c r="C644" s="162"/>
      <c r="D644" s="130"/>
      <c r="E644" s="137"/>
      <c r="F644" s="127"/>
      <c r="G644" s="127"/>
    </row>
    <row r="645" spans="1:7" ht="16.149999999999999" customHeight="1">
      <c r="A645" s="181">
        <v>4</v>
      </c>
      <c r="B645" s="65" t="s">
        <v>20</v>
      </c>
      <c r="C645" s="162" t="s">
        <v>234</v>
      </c>
      <c r="D645" s="128" t="s">
        <v>27</v>
      </c>
      <c r="E645" s="150">
        <v>3.5000000000000003E-2</v>
      </c>
      <c r="F645" s="126">
        <v>6440.8955835168417</v>
      </c>
      <c r="G645" s="126">
        <f>E645*F645</f>
        <v>225.43134542308948</v>
      </c>
    </row>
    <row r="646" spans="1:7" ht="16.149999999999999" customHeight="1">
      <c r="A646" s="181"/>
      <c r="B646" s="72" t="s">
        <v>21</v>
      </c>
      <c r="C646" s="162"/>
      <c r="D646" s="129"/>
      <c r="E646" s="159"/>
      <c r="F646" s="134"/>
      <c r="G646" s="134"/>
    </row>
    <row r="647" spans="1:7" ht="38.25">
      <c r="A647" s="181"/>
      <c r="B647" s="72" t="s">
        <v>32</v>
      </c>
      <c r="C647" s="162"/>
      <c r="D647" s="130"/>
      <c r="E647" s="151"/>
      <c r="F647" s="127"/>
      <c r="G647" s="127"/>
    </row>
    <row r="648" spans="1:7" ht="16.149999999999999" customHeight="1">
      <c r="A648" s="181">
        <v>5</v>
      </c>
      <c r="B648" s="65" t="s">
        <v>15</v>
      </c>
      <c r="C648" s="162" t="s">
        <v>235</v>
      </c>
      <c r="D648" s="128" t="s">
        <v>27</v>
      </c>
      <c r="E648" s="150">
        <v>3.15E-2</v>
      </c>
      <c r="F648" s="126">
        <v>4952.8556973694467</v>
      </c>
      <c r="G648" s="126">
        <f>E648*F648</f>
        <v>156.01495446713758</v>
      </c>
    </row>
    <row r="649" spans="1:7" ht="16.149999999999999" customHeight="1">
      <c r="A649" s="181"/>
      <c r="B649" s="72" t="s">
        <v>31</v>
      </c>
      <c r="C649" s="162"/>
      <c r="D649" s="129"/>
      <c r="E649" s="159"/>
      <c r="F649" s="134"/>
      <c r="G649" s="134"/>
    </row>
    <row r="650" spans="1:7" ht="38.25">
      <c r="A650" s="181"/>
      <c r="B650" s="72" t="s">
        <v>33</v>
      </c>
      <c r="C650" s="162"/>
      <c r="D650" s="130"/>
      <c r="E650" s="151"/>
      <c r="F650" s="127"/>
      <c r="G650" s="127"/>
    </row>
    <row r="651" spans="1:7" ht="30">
      <c r="A651" s="75">
        <v>6</v>
      </c>
      <c r="B651" s="65" t="s">
        <v>17</v>
      </c>
      <c r="C651" s="14" t="s">
        <v>14</v>
      </c>
      <c r="D651" s="83" t="s">
        <v>7</v>
      </c>
      <c r="E651" s="22">
        <v>6</v>
      </c>
      <c r="F651" s="13">
        <v>7.5479409645058881</v>
      </c>
      <c r="G651" s="13">
        <f>E651*F651</f>
        <v>45.287645787035331</v>
      </c>
    </row>
    <row r="652" spans="1:7" ht="45">
      <c r="A652" s="75">
        <v>7</v>
      </c>
      <c r="B652" s="65" t="s">
        <v>30</v>
      </c>
      <c r="C652" s="79" t="s">
        <v>86</v>
      </c>
      <c r="D652" s="83" t="s">
        <v>7</v>
      </c>
      <c r="E652" s="22">
        <v>16</v>
      </c>
      <c r="F652" s="13">
        <v>7.5479409645058881</v>
      </c>
      <c r="G652" s="13">
        <f>E652*F652</f>
        <v>120.76705543209421</v>
      </c>
    </row>
    <row r="653" spans="1:7" ht="22.5">
      <c r="A653" s="182">
        <v>8</v>
      </c>
      <c r="B653" s="41" t="s">
        <v>34</v>
      </c>
      <c r="C653" s="162" t="s">
        <v>87</v>
      </c>
      <c r="D653" s="152" t="s">
        <v>16</v>
      </c>
      <c r="E653" s="131">
        <v>0.39500000000000002</v>
      </c>
      <c r="F653" s="126">
        <v>540.74995186673073</v>
      </c>
      <c r="G653" s="126">
        <f>E653*F653</f>
        <v>213.59623098735864</v>
      </c>
    </row>
    <row r="654" spans="1:7" ht="22.5">
      <c r="A654" s="189"/>
      <c r="B654" s="38" t="s">
        <v>28</v>
      </c>
      <c r="C654" s="162"/>
      <c r="D654" s="153"/>
      <c r="E654" s="132"/>
      <c r="F654" s="134"/>
      <c r="G654" s="134"/>
    </row>
    <row r="655" spans="1:7">
      <c r="A655" s="183"/>
      <c r="B655" s="38" t="s">
        <v>18</v>
      </c>
      <c r="C655" s="162"/>
      <c r="D655" s="154"/>
      <c r="E655" s="133"/>
      <c r="F655" s="127"/>
      <c r="G655" s="127"/>
    </row>
    <row r="656" spans="1:7" ht="15" customHeight="1">
      <c r="A656" s="182">
        <v>9</v>
      </c>
      <c r="B656" s="234" t="s">
        <v>91</v>
      </c>
      <c r="C656" s="191" t="s">
        <v>449</v>
      </c>
      <c r="D656" s="140" t="s">
        <v>13</v>
      </c>
      <c r="E656" s="143">
        <v>0.81</v>
      </c>
      <c r="F656" s="126">
        <v>174.50398828013115</v>
      </c>
      <c r="G656" s="126">
        <f>E656*F656</f>
        <v>141.34823050690625</v>
      </c>
    </row>
    <row r="657" spans="1:7">
      <c r="A657" s="189"/>
      <c r="B657" s="234"/>
      <c r="C657" s="191"/>
      <c r="D657" s="141"/>
      <c r="E657" s="144"/>
      <c r="F657" s="134"/>
      <c r="G657" s="134"/>
    </row>
    <row r="658" spans="1:7">
      <c r="A658" s="189"/>
      <c r="B658" s="234"/>
      <c r="C658" s="191"/>
      <c r="D658" s="141"/>
      <c r="E658" s="144"/>
      <c r="F658" s="134"/>
      <c r="G658" s="134"/>
    </row>
    <row r="659" spans="1:7">
      <c r="A659" s="183"/>
      <c r="B659" s="234"/>
      <c r="C659" s="191"/>
      <c r="D659" s="142"/>
      <c r="E659" s="145"/>
      <c r="F659" s="127"/>
      <c r="G659" s="127"/>
    </row>
    <row r="660" spans="1:7" ht="30">
      <c r="A660" s="76">
        <v>10</v>
      </c>
      <c r="B660" s="65" t="s">
        <v>35</v>
      </c>
      <c r="C660" s="14" t="s">
        <v>88</v>
      </c>
      <c r="D660" s="81" t="s">
        <v>13</v>
      </c>
      <c r="E660" s="86">
        <v>0.94499999999999995</v>
      </c>
      <c r="F660" s="13">
        <v>604.98840956302172</v>
      </c>
      <c r="G660" s="13">
        <f>E660*F660</f>
        <v>571.71404703705548</v>
      </c>
    </row>
    <row r="661" spans="1:7" ht="45">
      <c r="A661" s="76">
        <v>11</v>
      </c>
      <c r="B661" s="65" t="s">
        <v>450</v>
      </c>
      <c r="C661" s="18" t="s">
        <v>493</v>
      </c>
      <c r="D661" s="19" t="s">
        <v>10</v>
      </c>
      <c r="E661" s="67">
        <v>1.285E-2</v>
      </c>
      <c r="F661" s="13">
        <v>259.07518709932788</v>
      </c>
      <c r="G661" s="13">
        <f>E661*F661</f>
        <v>3.3291161542263632</v>
      </c>
    </row>
    <row r="662" spans="1:7" ht="18" customHeight="1">
      <c r="A662" s="75"/>
      <c r="B662" s="72"/>
      <c r="C662" s="8" t="s">
        <v>8</v>
      </c>
      <c r="D662" s="1"/>
      <c r="E662" s="11"/>
      <c r="F662" s="13" t="s">
        <v>718</v>
      </c>
      <c r="G662" s="13"/>
    </row>
    <row r="663" spans="1:7" ht="30">
      <c r="A663" s="75">
        <v>1</v>
      </c>
      <c r="B663" s="72" t="s">
        <v>67</v>
      </c>
      <c r="C663" s="66" t="s">
        <v>494</v>
      </c>
      <c r="D663" s="2" t="s">
        <v>37</v>
      </c>
      <c r="E663" s="74">
        <v>1</v>
      </c>
      <c r="F663" s="13">
        <v>2.9210235456983642</v>
      </c>
      <c r="G663" s="13">
        <f>E663*F663</f>
        <v>2.9210235456983642</v>
      </c>
    </row>
    <row r="664" spans="1:7" ht="30">
      <c r="A664" s="75">
        <v>2</v>
      </c>
      <c r="B664" s="72" t="s">
        <v>67</v>
      </c>
      <c r="C664" s="66" t="s">
        <v>495</v>
      </c>
      <c r="D664" s="2" t="s">
        <v>37</v>
      </c>
      <c r="E664" s="74">
        <v>1</v>
      </c>
      <c r="F664" s="13">
        <v>2.9210235456983642</v>
      </c>
      <c r="G664" s="13">
        <f t="shared" ref="G664:G673" si="27">E664*F664</f>
        <v>2.9210235456983642</v>
      </c>
    </row>
    <row r="665" spans="1:7" ht="30">
      <c r="A665" s="75">
        <v>3</v>
      </c>
      <c r="B665" s="72" t="s">
        <v>68</v>
      </c>
      <c r="C665" s="21" t="s">
        <v>62</v>
      </c>
      <c r="D665" s="83" t="s">
        <v>9</v>
      </c>
      <c r="E665" s="82">
        <v>1.5</v>
      </c>
      <c r="F665" s="13">
        <v>9.2025043768989914</v>
      </c>
      <c r="G665" s="13">
        <f t="shared" si="27"/>
        <v>13.803756565348486</v>
      </c>
    </row>
    <row r="666" spans="1:7" ht="30">
      <c r="A666" s="20">
        <v>4</v>
      </c>
      <c r="B666" s="72" t="s">
        <v>52</v>
      </c>
      <c r="C666" s="21" t="s">
        <v>47</v>
      </c>
      <c r="D666" s="83" t="s">
        <v>9</v>
      </c>
      <c r="E666" s="22">
        <v>1</v>
      </c>
      <c r="F666" s="13">
        <v>2.9904320148313719</v>
      </c>
      <c r="G666" s="13">
        <f t="shared" si="27"/>
        <v>2.9904320148313719</v>
      </c>
    </row>
    <row r="667" spans="1:7" ht="45">
      <c r="A667" s="20">
        <v>5</v>
      </c>
      <c r="B667" s="72" t="s">
        <v>54</v>
      </c>
      <c r="C667" s="21" t="s">
        <v>194</v>
      </c>
      <c r="D667" s="83" t="s">
        <v>9</v>
      </c>
      <c r="E667" s="22">
        <v>96</v>
      </c>
      <c r="F667" s="13">
        <v>1.2275753990160054</v>
      </c>
      <c r="G667" s="13">
        <f t="shared" si="27"/>
        <v>117.84723830553652</v>
      </c>
    </row>
    <row r="668" spans="1:7" ht="30">
      <c r="A668" s="20">
        <v>6</v>
      </c>
      <c r="B668" s="72" t="s">
        <v>207</v>
      </c>
      <c r="C668" s="21" t="s">
        <v>49</v>
      </c>
      <c r="D668" s="83" t="s">
        <v>6</v>
      </c>
      <c r="E668" s="25">
        <v>1</v>
      </c>
      <c r="F668" s="13">
        <v>38.686889008673027</v>
      </c>
      <c r="G668" s="13">
        <f t="shared" si="27"/>
        <v>38.686889008673027</v>
      </c>
    </row>
    <row r="669" spans="1:7" ht="30">
      <c r="A669" s="20">
        <v>7</v>
      </c>
      <c r="B669" s="72" t="s">
        <v>58</v>
      </c>
      <c r="C669" s="14" t="s">
        <v>50</v>
      </c>
      <c r="D669" s="64" t="s">
        <v>6</v>
      </c>
      <c r="E669" s="74">
        <v>2</v>
      </c>
      <c r="F669" s="13">
        <v>8.9420847170533975</v>
      </c>
      <c r="G669" s="13">
        <f t="shared" si="27"/>
        <v>17.884169434106795</v>
      </c>
    </row>
    <row r="670" spans="1:7" ht="30">
      <c r="A670" s="20">
        <v>8</v>
      </c>
      <c r="B670" s="78" t="s">
        <v>40</v>
      </c>
      <c r="C670" s="14" t="s">
        <v>208</v>
      </c>
      <c r="D670" s="81" t="s">
        <v>19</v>
      </c>
      <c r="E670" s="26">
        <v>0.1</v>
      </c>
      <c r="F670" s="13">
        <v>189.73196849839363</v>
      </c>
      <c r="G670" s="13">
        <f t="shared" si="27"/>
        <v>18.973196849839365</v>
      </c>
    </row>
    <row r="671" spans="1:7" ht="30">
      <c r="A671" s="20">
        <v>9</v>
      </c>
      <c r="B671" s="78" t="s">
        <v>41</v>
      </c>
      <c r="C671" s="21" t="s">
        <v>496</v>
      </c>
      <c r="D671" s="83" t="s">
        <v>10</v>
      </c>
      <c r="E671" s="26">
        <v>1E-3</v>
      </c>
      <c r="F671" s="13">
        <v>2026.6001513947058</v>
      </c>
      <c r="G671" s="13">
        <f t="shared" si="27"/>
        <v>2.0266001513947058</v>
      </c>
    </row>
    <row r="672" spans="1:7" ht="30">
      <c r="A672" s="20">
        <v>10</v>
      </c>
      <c r="B672" s="78" t="s">
        <v>40</v>
      </c>
      <c r="C672" s="21" t="s">
        <v>198</v>
      </c>
      <c r="D672" s="81" t="s">
        <v>19</v>
      </c>
      <c r="E672" s="26">
        <v>0.1</v>
      </c>
      <c r="F672" s="13">
        <v>54.211001456747638</v>
      </c>
      <c r="G672" s="13">
        <f t="shared" si="27"/>
        <v>5.4211001456747638</v>
      </c>
    </row>
    <row r="673" spans="1:7" ht="45">
      <c r="A673" s="20">
        <v>11</v>
      </c>
      <c r="B673" s="78" t="s">
        <v>12</v>
      </c>
      <c r="C673" s="21" t="s">
        <v>38</v>
      </c>
      <c r="D673" s="83" t="s">
        <v>36</v>
      </c>
      <c r="E673" s="22">
        <v>96</v>
      </c>
      <c r="F673" s="13">
        <v>0.22095809843746625</v>
      </c>
      <c r="G673" s="13">
        <f t="shared" si="27"/>
        <v>21.211977449996759</v>
      </c>
    </row>
    <row r="674" spans="1:7" ht="34.15" customHeight="1">
      <c r="A674" s="128">
        <v>12</v>
      </c>
      <c r="B674" s="192" t="s">
        <v>42</v>
      </c>
      <c r="C674" s="171" t="s">
        <v>497</v>
      </c>
      <c r="D674" s="140" t="s">
        <v>10</v>
      </c>
      <c r="E674" s="198">
        <v>9.5999999999999992E-3</v>
      </c>
      <c r="F674" s="126">
        <v>880.10064956584813</v>
      </c>
      <c r="G674" s="126">
        <f>E674*F674</f>
        <v>8.4489662358321418</v>
      </c>
    </row>
    <row r="675" spans="1:7" ht="20.45" customHeight="1">
      <c r="A675" s="130"/>
      <c r="B675" s="193"/>
      <c r="C675" s="172"/>
      <c r="D675" s="142"/>
      <c r="E675" s="199"/>
      <c r="F675" s="127"/>
      <c r="G675" s="127"/>
    </row>
    <row r="676" spans="1:7" ht="33.6" customHeight="1">
      <c r="A676" s="128">
        <v>13</v>
      </c>
      <c r="B676" s="192" t="s">
        <v>43</v>
      </c>
      <c r="C676" s="194" t="s">
        <v>498</v>
      </c>
      <c r="D676" s="128" t="s">
        <v>13</v>
      </c>
      <c r="E676" s="196">
        <v>3.0000000000000001E-3</v>
      </c>
      <c r="F676" s="126">
        <v>98.128951213123216</v>
      </c>
      <c r="G676" s="126">
        <f>E676*F676</f>
        <v>0.29438685363936967</v>
      </c>
    </row>
    <row r="677" spans="1:7" ht="33.6" customHeight="1">
      <c r="A677" s="130"/>
      <c r="B677" s="193"/>
      <c r="C677" s="195"/>
      <c r="D677" s="130"/>
      <c r="E677" s="197"/>
      <c r="F677" s="127"/>
      <c r="G677" s="127"/>
    </row>
    <row r="678" spans="1:7" ht="47.25">
      <c r="A678" s="20">
        <v>14</v>
      </c>
      <c r="B678" s="78" t="s">
        <v>59</v>
      </c>
      <c r="C678" s="21" t="s">
        <v>499</v>
      </c>
      <c r="D678" s="83" t="s">
        <v>36</v>
      </c>
      <c r="E678" s="82">
        <v>1.5</v>
      </c>
      <c r="F678" s="13">
        <v>0.83445614246646727</v>
      </c>
      <c r="G678" s="13">
        <f>E678*F678</f>
        <v>1.2516842136997008</v>
      </c>
    </row>
    <row r="679" spans="1:7" ht="30">
      <c r="A679" s="20">
        <v>15</v>
      </c>
      <c r="B679" s="72" t="s">
        <v>60</v>
      </c>
      <c r="C679" s="21" t="s">
        <v>500</v>
      </c>
      <c r="D679" s="83" t="s">
        <v>11</v>
      </c>
      <c r="E679" s="46">
        <v>1.5E-3</v>
      </c>
      <c r="F679" s="13">
        <v>113.50402231159717</v>
      </c>
      <c r="G679" s="13">
        <f t="shared" ref="G679:G680" si="28">E679*F679</f>
        <v>0.17025603346739576</v>
      </c>
    </row>
    <row r="680" spans="1:7" ht="45">
      <c r="A680" s="20">
        <v>16</v>
      </c>
      <c r="B680" s="72" t="s">
        <v>61</v>
      </c>
      <c r="C680" s="30" t="s">
        <v>501</v>
      </c>
      <c r="D680" s="83" t="s">
        <v>11</v>
      </c>
      <c r="E680" s="84">
        <v>9.7000000000000003E-2</v>
      </c>
      <c r="F680" s="13">
        <v>97.752656000984999</v>
      </c>
      <c r="G680" s="13">
        <f t="shared" si="28"/>
        <v>9.4820076320955451</v>
      </c>
    </row>
    <row r="681" spans="1:7">
      <c r="A681" s="31"/>
      <c r="B681" s="32"/>
      <c r="C681" s="8" t="s">
        <v>137</v>
      </c>
      <c r="D681" s="31"/>
      <c r="E681" s="33"/>
      <c r="F681" s="12"/>
      <c r="G681" s="13"/>
    </row>
    <row r="682" spans="1:7" ht="30">
      <c r="A682" s="64">
        <v>1</v>
      </c>
      <c r="B682" s="65" t="s">
        <v>103</v>
      </c>
      <c r="C682" s="14" t="s">
        <v>117</v>
      </c>
      <c r="D682" s="34" t="s">
        <v>7</v>
      </c>
      <c r="E682" s="87">
        <v>0.3</v>
      </c>
      <c r="F682" s="13">
        <v>40.411558678691364</v>
      </c>
      <c r="G682" s="13">
        <f t="shared" ref="G682:G688" si="29">E682*F682</f>
        <v>12.123467603607409</v>
      </c>
    </row>
    <row r="683" spans="1:7" ht="30">
      <c r="A683" s="64">
        <v>2</v>
      </c>
      <c r="B683" s="78" t="s">
        <v>120</v>
      </c>
      <c r="C683" s="66" t="s">
        <v>138</v>
      </c>
      <c r="D683" s="34" t="s">
        <v>7</v>
      </c>
      <c r="E683" s="87">
        <v>0.8</v>
      </c>
      <c r="F683" s="13">
        <v>52.845198589455762</v>
      </c>
      <c r="G683" s="13">
        <f t="shared" si="29"/>
        <v>42.276158871564611</v>
      </c>
    </row>
    <row r="684" spans="1:7" ht="30">
      <c r="A684" s="64">
        <v>3</v>
      </c>
      <c r="B684" s="72" t="s">
        <v>12</v>
      </c>
      <c r="C684" s="14" t="s">
        <v>139</v>
      </c>
      <c r="D684" s="34" t="s">
        <v>6</v>
      </c>
      <c r="E684" s="74">
        <v>1</v>
      </c>
      <c r="F684" s="13">
        <v>41.24551170832703</v>
      </c>
      <c r="G684" s="13">
        <f t="shared" si="29"/>
        <v>41.24551170832703</v>
      </c>
    </row>
    <row r="685" spans="1:7" ht="45">
      <c r="A685" s="64">
        <v>4</v>
      </c>
      <c r="B685" s="72" t="s">
        <v>12</v>
      </c>
      <c r="C685" s="35" t="s">
        <v>140</v>
      </c>
      <c r="D685" s="34" t="s">
        <v>6</v>
      </c>
      <c r="E685" s="74">
        <v>1</v>
      </c>
      <c r="F685" s="13">
        <v>28.238444980308188</v>
      </c>
      <c r="G685" s="13">
        <f t="shared" si="29"/>
        <v>28.238444980308188</v>
      </c>
    </row>
    <row r="686" spans="1:7" ht="45">
      <c r="A686" s="64">
        <v>5</v>
      </c>
      <c r="B686" s="72" t="s">
        <v>12</v>
      </c>
      <c r="C686" s="35" t="s">
        <v>141</v>
      </c>
      <c r="D686" s="34" t="s">
        <v>6</v>
      </c>
      <c r="E686" s="74">
        <v>1</v>
      </c>
      <c r="F686" s="13">
        <v>29.461079791662169</v>
      </c>
      <c r="G686" s="13">
        <f t="shared" si="29"/>
        <v>29.461079791662169</v>
      </c>
    </row>
    <row r="687" spans="1:7" ht="30">
      <c r="A687" s="64">
        <v>6</v>
      </c>
      <c r="B687" s="72" t="s">
        <v>12</v>
      </c>
      <c r="C687" s="35" t="s">
        <v>142</v>
      </c>
      <c r="D687" s="34" t="s">
        <v>6</v>
      </c>
      <c r="E687" s="74">
        <v>1</v>
      </c>
      <c r="F687" s="13">
        <v>121.11449902352317</v>
      </c>
      <c r="G687" s="13">
        <f t="shared" si="29"/>
        <v>121.11449902352317</v>
      </c>
    </row>
    <row r="688" spans="1:7">
      <c r="A688" s="169">
        <v>7</v>
      </c>
      <c r="B688" s="175" t="s">
        <v>119</v>
      </c>
      <c r="C688" s="171" t="s">
        <v>125</v>
      </c>
      <c r="D688" s="169" t="s">
        <v>10</v>
      </c>
      <c r="E688" s="198">
        <v>1.72E-2</v>
      </c>
      <c r="F688" s="126">
        <v>812.96067289764358</v>
      </c>
      <c r="G688" s="126">
        <f t="shared" si="29"/>
        <v>13.98292357383947</v>
      </c>
    </row>
    <row r="689" spans="1:7">
      <c r="A689" s="170"/>
      <c r="B689" s="176"/>
      <c r="C689" s="172"/>
      <c r="D689" s="170"/>
      <c r="E689" s="199"/>
      <c r="F689" s="127"/>
      <c r="G689" s="127"/>
    </row>
    <row r="690" spans="1:7" ht="25.5">
      <c r="A690" s="64">
        <v>8</v>
      </c>
      <c r="B690" s="23" t="s">
        <v>126</v>
      </c>
      <c r="C690" s="14" t="s">
        <v>127</v>
      </c>
      <c r="D690" s="64" t="s">
        <v>10</v>
      </c>
      <c r="E690" s="67">
        <v>2.3199999999999998E-2</v>
      </c>
      <c r="F690" s="13">
        <v>810.17969427070966</v>
      </c>
      <c r="G690" s="13">
        <f>E690*F690</f>
        <v>18.796168907080464</v>
      </c>
    </row>
    <row r="691" spans="1:7" ht="30">
      <c r="A691" s="64">
        <v>9</v>
      </c>
      <c r="B691" s="72" t="s">
        <v>118</v>
      </c>
      <c r="C691" s="35" t="s">
        <v>83</v>
      </c>
      <c r="D691" s="81" t="s">
        <v>13</v>
      </c>
      <c r="E691" s="36">
        <v>1E-3</v>
      </c>
      <c r="F691" s="13">
        <v>190.69524841485912</v>
      </c>
      <c r="G691" s="13">
        <f>E691*F691</f>
        <v>0.19069524841485913</v>
      </c>
    </row>
    <row r="692" spans="1:7" ht="23.25" customHeight="1">
      <c r="A692" s="169">
        <v>10</v>
      </c>
      <c r="B692" s="242" t="s">
        <v>128</v>
      </c>
      <c r="C692" s="171" t="s">
        <v>129</v>
      </c>
      <c r="D692" s="169" t="s">
        <v>10</v>
      </c>
      <c r="E692" s="198">
        <v>4.0399999999999998E-2</v>
      </c>
      <c r="F692" s="126">
        <v>8.311001399944816</v>
      </c>
      <c r="G692" s="126">
        <f>E692*F692</f>
        <v>0.33576445655777054</v>
      </c>
    </row>
    <row r="693" spans="1:7" ht="23.25" customHeight="1">
      <c r="A693" s="170"/>
      <c r="B693" s="243"/>
      <c r="C693" s="172"/>
      <c r="D693" s="170"/>
      <c r="E693" s="199"/>
      <c r="F693" s="127"/>
      <c r="G693" s="127"/>
    </row>
    <row r="694" spans="1:7" ht="18">
      <c r="A694" s="64"/>
      <c r="B694" s="78"/>
      <c r="C694" s="8" t="s">
        <v>735</v>
      </c>
      <c r="D694" s="83"/>
      <c r="E694" s="25"/>
      <c r="F694" s="13"/>
      <c r="G694" s="13"/>
    </row>
    <row r="695" spans="1:7">
      <c r="A695" s="75"/>
      <c r="B695" s="72"/>
      <c r="C695" s="8" t="s">
        <v>22</v>
      </c>
      <c r="D695" s="1"/>
      <c r="E695" s="11"/>
      <c r="F695" s="12"/>
      <c r="G695" s="13"/>
    </row>
    <row r="696" spans="1:7" ht="38.25">
      <c r="A696" s="75">
        <v>1</v>
      </c>
      <c r="B696" s="72" t="s">
        <v>24</v>
      </c>
      <c r="C696" s="14" t="s">
        <v>85</v>
      </c>
      <c r="D696" s="81" t="s">
        <v>23</v>
      </c>
      <c r="E696" s="40">
        <v>130</v>
      </c>
      <c r="F696" s="13">
        <v>0.42932480293630632</v>
      </c>
      <c r="G696" s="13">
        <f>E696*F696</f>
        <v>55.812224381719822</v>
      </c>
    </row>
    <row r="697" spans="1:7" ht="16.149999999999999" customHeight="1">
      <c r="A697" s="181">
        <v>2</v>
      </c>
      <c r="B697" s="72" t="s">
        <v>25</v>
      </c>
      <c r="C697" s="162" t="s">
        <v>232</v>
      </c>
      <c r="D697" s="128" t="s">
        <v>27</v>
      </c>
      <c r="E697" s="239">
        <v>6.4999999999999997E-3</v>
      </c>
      <c r="F697" s="126">
        <v>6458.528224298555</v>
      </c>
      <c r="G697" s="126">
        <f>E697*F697</f>
        <v>41.980433457940606</v>
      </c>
    </row>
    <row r="698" spans="1:7" ht="17.45" customHeight="1">
      <c r="A698" s="181"/>
      <c r="B698" s="65" t="s">
        <v>15</v>
      </c>
      <c r="C698" s="162"/>
      <c r="D698" s="129"/>
      <c r="E698" s="240"/>
      <c r="F698" s="134"/>
      <c r="G698" s="134"/>
    </row>
    <row r="699" spans="1:7" ht="33.75">
      <c r="A699" s="181"/>
      <c r="B699" s="38" t="s">
        <v>33</v>
      </c>
      <c r="C699" s="162"/>
      <c r="D699" s="130"/>
      <c r="E699" s="241"/>
      <c r="F699" s="127"/>
      <c r="G699" s="127"/>
    </row>
    <row r="700" spans="1:7" ht="16.149999999999999" customHeight="1">
      <c r="A700" s="181">
        <v>3</v>
      </c>
      <c r="B700" s="65" t="s">
        <v>92</v>
      </c>
      <c r="C700" s="162" t="s">
        <v>233</v>
      </c>
      <c r="D700" s="128" t="s">
        <v>27</v>
      </c>
      <c r="E700" s="150">
        <v>2E-3</v>
      </c>
      <c r="F700" s="126">
        <v>6133.4682347405642</v>
      </c>
      <c r="G700" s="126">
        <f>E700*F700</f>
        <v>12.266936469481129</v>
      </c>
    </row>
    <row r="701" spans="1:7" ht="33.75">
      <c r="A701" s="181"/>
      <c r="B701" s="38" t="s">
        <v>90</v>
      </c>
      <c r="C701" s="162"/>
      <c r="D701" s="130"/>
      <c r="E701" s="151"/>
      <c r="F701" s="127"/>
      <c r="G701" s="127"/>
    </row>
    <row r="702" spans="1:7" ht="16.149999999999999" customHeight="1">
      <c r="A702" s="181">
        <v>4</v>
      </c>
      <c r="B702" s="65" t="s">
        <v>20</v>
      </c>
      <c r="C702" s="162" t="s">
        <v>234</v>
      </c>
      <c r="D702" s="128" t="s">
        <v>27</v>
      </c>
      <c r="E702" s="150">
        <v>1.95E-2</v>
      </c>
      <c r="F702" s="126">
        <v>6440.8955835168417</v>
      </c>
      <c r="G702" s="126">
        <f>E702*F702</f>
        <v>125.59746387857841</v>
      </c>
    </row>
    <row r="703" spans="1:7" ht="16.149999999999999" customHeight="1">
      <c r="A703" s="181"/>
      <c r="B703" s="72" t="s">
        <v>21</v>
      </c>
      <c r="C703" s="162"/>
      <c r="D703" s="129"/>
      <c r="E703" s="159"/>
      <c r="F703" s="134"/>
      <c r="G703" s="134"/>
    </row>
    <row r="704" spans="1:7" ht="33.75">
      <c r="A704" s="181"/>
      <c r="B704" s="38" t="s">
        <v>32</v>
      </c>
      <c r="C704" s="162"/>
      <c r="D704" s="130"/>
      <c r="E704" s="151"/>
      <c r="F704" s="127"/>
      <c r="G704" s="127"/>
    </row>
    <row r="705" spans="1:7" ht="16.149999999999999" customHeight="1">
      <c r="A705" s="181">
        <v>5</v>
      </c>
      <c r="B705" s="65" t="s">
        <v>15</v>
      </c>
      <c r="C705" s="162" t="s">
        <v>235</v>
      </c>
      <c r="D705" s="128" t="s">
        <v>27</v>
      </c>
      <c r="E705" s="150">
        <v>1.7500000000000002E-2</v>
      </c>
      <c r="F705" s="126">
        <v>4952.8556973694467</v>
      </c>
      <c r="G705" s="126">
        <f>E705*F705</f>
        <v>86.674974703965333</v>
      </c>
    </row>
    <row r="706" spans="1:7" ht="16.149999999999999" customHeight="1">
      <c r="A706" s="181"/>
      <c r="B706" s="72" t="s">
        <v>31</v>
      </c>
      <c r="C706" s="162"/>
      <c r="D706" s="129"/>
      <c r="E706" s="159"/>
      <c r="F706" s="134"/>
      <c r="G706" s="134"/>
    </row>
    <row r="707" spans="1:7" ht="33.75">
      <c r="A707" s="181"/>
      <c r="B707" s="38" t="s">
        <v>33</v>
      </c>
      <c r="C707" s="162"/>
      <c r="D707" s="130"/>
      <c r="E707" s="151"/>
      <c r="F707" s="127"/>
      <c r="G707" s="127"/>
    </row>
    <row r="708" spans="1:7" ht="30">
      <c r="A708" s="75">
        <v>6</v>
      </c>
      <c r="B708" s="65" t="s">
        <v>17</v>
      </c>
      <c r="C708" s="14" t="s">
        <v>14</v>
      </c>
      <c r="D708" s="83" t="s">
        <v>7</v>
      </c>
      <c r="E708" s="22">
        <v>4</v>
      </c>
      <c r="F708" s="13">
        <v>7.5479409645058881</v>
      </c>
      <c r="G708" s="13">
        <f>E708*F708</f>
        <v>30.191763858023553</v>
      </c>
    </row>
    <row r="709" spans="1:7" ht="45">
      <c r="A709" s="75">
        <v>7</v>
      </c>
      <c r="B709" s="65" t="s">
        <v>30</v>
      </c>
      <c r="C709" s="79" t="s">
        <v>86</v>
      </c>
      <c r="D709" s="83" t="s">
        <v>7</v>
      </c>
      <c r="E709" s="82">
        <v>10.5</v>
      </c>
      <c r="F709" s="13">
        <v>7.5479409645058881</v>
      </c>
      <c r="G709" s="13">
        <f>E709*F709</f>
        <v>79.253380127311829</v>
      </c>
    </row>
    <row r="710" spans="1:7" ht="25.5">
      <c r="A710" s="182">
        <v>8</v>
      </c>
      <c r="B710" s="16" t="s">
        <v>34</v>
      </c>
      <c r="C710" s="162" t="s">
        <v>87</v>
      </c>
      <c r="D710" s="152" t="s">
        <v>16</v>
      </c>
      <c r="E710" s="131">
        <v>0.20499999999999999</v>
      </c>
      <c r="F710" s="126">
        <v>540.74995186673084</v>
      </c>
      <c r="G710" s="126">
        <f>E710*F710</f>
        <v>110.85374013267982</v>
      </c>
    </row>
    <row r="711" spans="1:7" ht="25.5">
      <c r="A711" s="189"/>
      <c r="B711" s="72" t="s">
        <v>28</v>
      </c>
      <c r="C711" s="162"/>
      <c r="D711" s="153"/>
      <c r="E711" s="132"/>
      <c r="F711" s="134"/>
      <c r="G711" s="134"/>
    </row>
    <row r="712" spans="1:7">
      <c r="A712" s="183"/>
      <c r="B712" s="72" t="s">
        <v>18</v>
      </c>
      <c r="C712" s="162"/>
      <c r="D712" s="154"/>
      <c r="E712" s="133"/>
      <c r="F712" s="127"/>
      <c r="G712" s="127"/>
    </row>
    <row r="713" spans="1:7" ht="15" customHeight="1">
      <c r="A713" s="182">
        <v>9</v>
      </c>
      <c r="B713" s="190" t="s">
        <v>91</v>
      </c>
      <c r="C713" s="191" t="s">
        <v>449</v>
      </c>
      <c r="D713" s="140" t="s">
        <v>13</v>
      </c>
      <c r="E713" s="131">
        <v>0.505</v>
      </c>
      <c r="F713" s="126">
        <v>174.50398828013118</v>
      </c>
      <c r="G713" s="126">
        <f>E713*F713</f>
        <v>88.124514081466245</v>
      </c>
    </row>
    <row r="714" spans="1:7">
      <c r="A714" s="189"/>
      <c r="B714" s="190"/>
      <c r="C714" s="191"/>
      <c r="D714" s="141"/>
      <c r="E714" s="132"/>
      <c r="F714" s="134"/>
      <c r="G714" s="134"/>
    </row>
    <row r="715" spans="1:7">
      <c r="A715" s="189"/>
      <c r="B715" s="190"/>
      <c r="C715" s="191"/>
      <c r="D715" s="141"/>
      <c r="E715" s="132"/>
      <c r="F715" s="134"/>
      <c r="G715" s="134"/>
    </row>
    <row r="716" spans="1:7">
      <c r="A716" s="183"/>
      <c r="B716" s="190"/>
      <c r="C716" s="191"/>
      <c r="D716" s="142"/>
      <c r="E716" s="133"/>
      <c r="F716" s="127"/>
      <c r="G716" s="127"/>
    </row>
    <row r="717" spans="1:7" ht="36" customHeight="1">
      <c r="A717" s="76">
        <v>10</v>
      </c>
      <c r="B717" s="65" t="s">
        <v>35</v>
      </c>
      <c r="C717" s="14" t="s">
        <v>88</v>
      </c>
      <c r="D717" s="81" t="s">
        <v>13</v>
      </c>
      <c r="E717" s="87">
        <v>0.64</v>
      </c>
      <c r="F717" s="13">
        <v>604.98840956302172</v>
      </c>
      <c r="G717" s="13">
        <f>E717*F717</f>
        <v>387.1925821203339</v>
      </c>
    </row>
    <row r="718" spans="1:7" ht="38.1" customHeight="1">
      <c r="A718" s="76">
        <v>11</v>
      </c>
      <c r="B718" s="65" t="s">
        <v>450</v>
      </c>
      <c r="C718" s="18" t="s">
        <v>502</v>
      </c>
      <c r="D718" s="19" t="s">
        <v>10</v>
      </c>
      <c r="E718" s="86">
        <v>8.0000000000000002E-3</v>
      </c>
      <c r="F718" s="13">
        <v>259.07518709932788</v>
      </c>
      <c r="G718" s="13">
        <f>E718*F718</f>
        <v>2.0726014967946229</v>
      </c>
    </row>
    <row r="719" spans="1:7" ht="18" customHeight="1">
      <c r="A719" s="75"/>
      <c r="B719" s="72"/>
      <c r="C719" s="8" t="s">
        <v>8</v>
      </c>
      <c r="D719" s="1"/>
      <c r="E719" s="11"/>
      <c r="F719" s="13" t="s">
        <v>718</v>
      </c>
      <c r="G719" s="13"/>
    </row>
    <row r="720" spans="1:7" ht="39.4" customHeight="1">
      <c r="A720" s="20">
        <v>1</v>
      </c>
      <c r="B720" s="72" t="s">
        <v>52</v>
      </c>
      <c r="C720" s="21" t="s">
        <v>47</v>
      </c>
      <c r="D720" s="83" t="s">
        <v>9</v>
      </c>
      <c r="E720" s="22">
        <v>1</v>
      </c>
      <c r="F720" s="13">
        <v>2.9904320148313719</v>
      </c>
      <c r="G720" s="13">
        <f>E720*F720</f>
        <v>2.9904320148313719</v>
      </c>
    </row>
    <row r="721" spans="1:7" ht="54.4" customHeight="1">
      <c r="A721" s="20">
        <v>2</v>
      </c>
      <c r="B721" s="72" t="s">
        <v>54</v>
      </c>
      <c r="C721" s="21" t="s">
        <v>194</v>
      </c>
      <c r="D721" s="83" t="s">
        <v>9</v>
      </c>
      <c r="E721" s="22">
        <v>64</v>
      </c>
      <c r="F721" s="13">
        <v>1.2275753990160054</v>
      </c>
      <c r="G721" s="13">
        <f t="shared" ref="G721:G727" si="30">E721*F721</f>
        <v>78.564825537024348</v>
      </c>
    </row>
    <row r="722" spans="1:7" ht="30">
      <c r="A722" s="20">
        <v>3</v>
      </c>
      <c r="B722" s="72" t="s">
        <v>207</v>
      </c>
      <c r="C722" s="21" t="s">
        <v>49</v>
      </c>
      <c r="D722" s="83" t="s">
        <v>6</v>
      </c>
      <c r="E722" s="25">
        <v>1</v>
      </c>
      <c r="F722" s="13">
        <v>38.686889008673027</v>
      </c>
      <c r="G722" s="13">
        <f t="shared" si="30"/>
        <v>38.686889008673027</v>
      </c>
    </row>
    <row r="723" spans="1:7" ht="30">
      <c r="A723" s="20">
        <v>4</v>
      </c>
      <c r="B723" s="72" t="s">
        <v>58</v>
      </c>
      <c r="C723" s="14" t="s">
        <v>50</v>
      </c>
      <c r="D723" s="64" t="s">
        <v>6</v>
      </c>
      <c r="E723" s="74">
        <v>2</v>
      </c>
      <c r="F723" s="13">
        <v>8.9420847170533975</v>
      </c>
      <c r="G723" s="13">
        <f t="shared" si="30"/>
        <v>17.884169434106795</v>
      </c>
    </row>
    <row r="724" spans="1:7" ht="38.1" customHeight="1">
      <c r="A724" s="20">
        <v>5</v>
      </c>
      <c r="B724" s="78" t="s">
        <v>40</v>
      </c>
      <c r="C724" s="14" t="s">
        <v>208</v>
      </c>
      <c r="D724" s="81" t="s">
        <v>19</v>
      </c>
      <c r="E724" s="26">
        <v>0.1</v>
      </c>
      <c r="F724" s="13">
        <v>189.73196849839363</v>
      </c>
      <c r="G724" s="13">
        <f t="shared" si="30"/>
        <v>18.973196849839365</v>
      </c>
    </row>
    <row r="725" spans="1:7" ht="30">
      <c r="A725" s="20">
        <v>6</v>
      </c>
      <c r="B725" s="78" t="s">
        <v>41</v>
      </c>
      <c r="C725" s="21" t="s">
        <v>496</v>
      </c>
      <c r="D725" s="83" t="s">
        <v>10</v>
      </c>
      <c r="E725" s="26">
        <v>1E-3</v>
      </c>
      <c r="F725" s="13">
        <v>2026.6001513947058</v>
      </c>
      <c r="G725" s="13">
        <f t="shared" si="30"/>
        <v>2.0266001513947058</v>
      </c>
    </row>
    <row r="726" spans="1:7" ht="30">
      <c r="A726" s="20">
        <v>7</v>
      </c>
      <c r="B726" s="78" t="s">
        <v>40</v>
      </c>
      <c r="C726" s="21" t="s">
        <v>503</v>
      </c>
      <c r="D726" s="81" t="s">
        <v>19</v>
      </c>
      <c r="E726" s="26">
        <v>0.1</v>
      </c>
      <c r="F726" s="13">
        <v>54.211001456747638</v>
      </c>
      <c r="G726" s="13">
        <f t="shared" si="30"/>
        <v>5.4211001456747638</v>
      </c>
    </row>
    <row r="727" spans="1:7" ht="45">
      <c r="A727" s="20">
        <v>8</v>
      </c>
      <c r="B727" s="78" t="s">
        <v>12</v>
      </c>
      <c r="C727" s="21" t="s">
        <v>38</v>
      </c>
      <c r="D727" s="83" t="s">
        <v>36</v>
      </c>
      <c r="E727" s="22">
        <v>64</v>
      </c>
      <c r="F727" s="13">
        <v>0.22095809843746625</v>
      </c>
      <c r="G727" s="13">
        <f t="shared" si="30"/>
        <v>14.14131829999784</v>
      </c>
    </row>
    <row r="728" spans="1:7" ht="26.45" customHeight="1">
      <c r="A728" s="128">
        <v>9</v>
      </c>
      <c r="B728" s="192" t="s">
        <v>43</v>
      </c>
      <c r="C728" s="194" t="s">
        <v>490</v>
      </c>
      <c r="D728" s="128" t="s">
        <v>13</v>
      </c>
      <c r="E728" s="196">
        <v>2E-3</v>
      </c>
      <c r="F728" s="126">
        <v>98.12895121312323</v>
      </c>
      <c r="G728" s="126">
        <f>E728*F728</f>
        <v>0.19625790242624647</v>
      </c>
    </row>
    <row r="729" spans="1:7" ht="29.85" customHeight="1">
      <c r="A729" s="130"/>
      <c r="B729" s="193"/>
      <c r="C729" s="195"/>
      <c r="D729" s="130"/>
      <c r="E729" s="197"/>
      <c r="F729" s="127"/>
      <c r="G729" s="127"/>
    </row>
    <row r="730" spans="1:7" ht="47.25">
      <c r="A730" s="20">
        <v>10</v>
      </c>
      <c r="B730" s="72" t="s">
        <v>491</v>
      </c>
      <c r="C730" s="21" t="s">
        <v>492</v>
      </c>
      <c r="D730" s="83" t="s">
        <v>36</v>
      </c>
      <c r="E730" s="82">
        <v>0.3</v>
      </c>
      <c r="F730" s="13">
        <v>0.66674894575243027</v>
      </c>
      <c r="G730" s="13">
        <f>E730*F730</f>
        <v>0.20002468372572907</v>
      </c>
    </row>
    <row r="731" spans="1:7" ht="53.65" customHeight="1">
      <c r="A731" s="20">
        <v>11</v>
      </c>
      <c r="B731" s="72" t="s">
        <v>61</v>
      </c>
      <c r="C731" s="30" t="s">
        <v>240</v>
      </c>
      <c r="D731" s="83" t="s">
        <v>11</v>
      </c>
      <c r="E731" s="84">
        <v>6.5000000000000002E-2</v>
      </c>
      <c r="F731" s="13">
        <v>97.752656000984999</v>
      </c>
      <c r="G731" s="13">
        <f>E731*F731</f>
        <v>6.3539226400640247</v>
      </c>
    </row>
    <row r="732" spans="1:7" ht="18">
      <c r="A732" s="20"/>
      <c r="B732" s="72"/>
      <c r="C732" s="8" t="s">
        <v>736</v>
      </c>
      <c r="D732" s="83"/>
      <c r="E732" s="84"/>
      <c r="F732" s="13"/>
      <c r="G732" s="13"/>
    </row>
    <row r="733" spans="1:7">
      <c r="A733" s="75"/>
      <c r="B733" s="72"/>
      <c r="C733" s="8" t="s">
        <v>22</v>
      </c>
      <c r="D733" s="1"/>
      <c r="E733" s="11"/>
      <c r="F733" s="12"/>
      <c r="G733" s="13"/>
    </row>
    <row r="734" spans="1:7" ht="38.25">
      <c r="A734" s="75">
        <v>1</v>
      </c>
      <c r="B734" s="72" t="s">
        <v>24</v>
      </c>
      <c r="C734" s="14" t="s">
        <v>85</v>
      </c>
      <c r="D734" s="81" t="s">
        <v>23</v>
      </c>
      <c r="E734" s="40">
        <v>132</v>
      </c>
      <c r="F734" s="13">
        <v>0.42932480293630632</v>
      </c>
      <c r="G734" s="13">
        <f>E734*F734</f>
        <v>56.670873987592437</v>
      </c>
    </row>
    <row r="735" spans="1:7" ht="16.149999999999999" customHeight="1">
      <c r="A735" s="181">
        <v>2</v>
      </c>
      <c r="B735" s="72" t="s">
        <v>25</v>
      </c>
      <c r="C735" s="162" t="s">
        <v>232</v>
      </c>
      <c r="D735" s="128" t="s">
        <v>27</v>
      </c>
      <c r="E735" s="239">
        <v>6.0000000000000001E-3</v>
      </c>
      <c r="F735" s="126">
        <v>6458.528224298555</v>
      </c>
      <c r="G735" s="126">
        <f>E735*F735</f>
        <v>38.751169345791332</v>
      </c>
    </row>
    <row r="736" spans="1:7">
      <c r="A736" s="181"/>
      <c r="B736" s="65" t="s">
        <v>15</v>
      </c>
      <c r="C736" s="162"/>
      <c r="D736" s="129"/>
      <c r="E736" s="240"/>
      <c r="F736" s="134"/>
      <c r="G736" s="134"/>
    </row>
    <row r="737" spans="1:7" ht="38.25">
      <c r="A737" s="181"/>
      <c r="B737" s="72" t="s">
        <v>33</v>
      </c>
      <c r="C737" s="162"/>
      <c r="D737" s="130"/>
      <c r="E737" s="241"/>
      <c r="F737" s="127"/>
      <c r="G737" s="127"/>
    </row>
    <row r="738" spans="1:7" ht="16.149999999999999" customHeight="1">
      <c r="A738" s="181">
        <v>3</v>
      </c>
      <c r="B738" s="65" t="s">
        <v>92</v>
      </c>
      <c r="C738" s="162" t="s">
        <v>233</v>
      </c>
      <c r="D738" s="128" t="s">
        <v>27</v>
      </c>
      <c r="E738" s="135">
        <v>1.5E-3</v>
      </c>
      <c r="F738" s="126">
        <v>6133.4682347405642</v>
      </c>
      <c r="G738" s="126">
        <f>E738*F738</f>
        <v>9.2002023521108462</v>
      </c>
    </row>
    <row r="739" spans="1:7" ht="38.25">
      <c r="A739" s="181"/>
      <c r="B739" s="72" t="s">
        <v>90</v>
      </c>
      <c r="C739" s="162"/>
      <c r="D739" s="130"/>
      <c r="E739" s="137"/>
      <c r="F739" s="127"/>
      <c r="G739" s="127"/>
    </row>
    <row r="740" spans="1:7" ht="16.149999999999999" customHeight="1">
      <c r="A740" s="181">
        <v>4</v>
      </c>
      <c r="B740" s="65" t="s">
        <v>20</v>
      </c>
      <c r="C740" s="162" t="s">
        <v>234</v>
      </c>
      <c r="D740" s="128" t="s">
        <v>27</v>
      </c>
      <c r="E740" s="150">
        <v>1.55E-2</v>
      </c>
      <c r="F740" s="126">
        <v>6440.8955835168426</v>
      </c>
      <c r="G740" s="126">
        <f>E740*F740</f>
        <v>99.833881544511058</v>
      </c>
    </row>
    <row r="741" spans="1:7" ht="16.149999999999999" customHeight="1">
      <c r="A741" s="181"/>
      <c r="B741" s="72" t="s">
        <v>21</v>
      </c>
      <c r="C741" s="162"/>
      <c r="D741" s="129"/>
      <c r="E741" s="159"/>
      <c r="F741" s="134"/>
      <c r="G741" s="134"/>
    </row>
    <row r="742" spans="1:7" ht="38.25">
      <c r="A742" s="181"/>
      <c r="B742" s="72" t="s">
        <v>32</v>
      </c>
      <c r="C742" s="162"/>
      <c r="D742" s="130"/>
      <c r="E742" s="151"/>
      <c r="F742" s="127"/>
      <c r="G742" s="127"/>
    </row>
    <row r="743" spans="1:7" ht="16.149999999999999" customHeight="1">
      <c r="A743" s="181">
        <v>5</v>
      </c>
      <c r="B743" s="65" t="s">
        <v>15</v>
      </c>
      <c r="C743" s="162" t="s">
        <v>235</v>
      </c>
      <c r="D743" s="128" t="s">
        <v>27</v>
      </c>
      <c r="E743" s="135">
        <v>1.4E-2</v>
      </c>
      <c r="F743" s="126">
        <v>4952.8556973694467</v>
      </c>
      <c r="G743" s="126">
        <f>E743*F743</f>
        <v>69.339979763172252</v>
      </c>
    </row>
    <row r="744" spans="1:7" ht="16.149999999999999" customHeight="1">
      <c r="A744" s="181"/>
      <c r="B744" s="72" t="s">
        <v>31</v>
      </c>
      <c r="C744" s="162"/>
      <c r="D744" s="129"/>
      <c r="E744" s="136"/>
      <c r="F744" s="134"/>
      <c r="G744" s="134"/>
    </row>
    <row r="745" spans="1:7" ht="38.25">
      <c r="A745" s="181"/>
      <c r="B745" s="72" t="s">
        <v>33</v>
      </c>
      <c r="C745" s="162"/>
      <c r="D745" s="130"/>
      <c r="E745" s="137"/>
      <c r="F745" s="127"/>
      <c r="G745" s="127"/>
    </row>
    <row r="746" spans="1:7" ht="30">
      <c r="A746" s="75">
        <v>6</v>
      </c>
      <c r="B746" s="65" t="s">
        <v>17</v>
      </c>
      <c r="C746" s="14" t="s">
        <v>14</v>
      </c>
      <c r="D746" s="83" t="s">
        <v>7</v>
      </c>
      <c r="E746" s="22">
        <v>3</v>
      </c>
      <c r="F746" s="13">
        <v>7.5479409645058881</v>
      </c>
      <c r="G746" s="13">
        <f>E746*F746</f>
        <v>22.643822893517665</v>
      </c>
    </row>
    <row r="747" spans="1:7" ht="45">
      <c r="A747" s="75">
        <v>7</v>
      </c>
      <c r="B747" s="65" t="s">
        <v>30</v>
      </c>
      <c r="C747" s="79" t="s">
        <v>86</v>
      </c>
      <c r="D747" s="83" t="s">
        <v>7</v>
      </c>
      <c r="E747" s="22">
        <v>8.5</v>
      </c>
      <c r="F747" s="13">
        <v>7.5479409645058873</v>
      </c>
      <c r="G747" s="13">
        <f>E747*F747</f>
        <v>64.157498198300047</v>
      </c>
    </row>
    <row r="748" spans="1:7" ht="22.5">
      <c r="A748" s="182">
        <v>8</v>
      </c>
      <c r="B748" s="41" t="s">
        <v>34</v>
      </c>
      <c r="C748" s="162" t="s">
        <v>87</v>
      </c>
      <c r="D748" s="152" t="s">
        <v>16</v>
      </c>
      <c r="E748" s="143">
        <v>0.16500000000000001</v>
      </c>
      <c r="F748" s="126">
        <v>540.74995186673084</v>
      </c>
      <c r="G748" s="126">
        <f>E748*F748</f>
        <v>89.223742058010586</v>
      </c>
    </row>
    <row r="749" spans="1:7" ht="22.5">
      <c r="A749" s="189"/>
      <c r="B749" s="38" t="s">
        <v>28</v>
      </c>
      <c r="C749" s="162"/>
      <c r="D749" s="153"/>
      <c r="E749" s="144"/>
      <c r="F749" s="134"/>
      <c r="G749" s="134"/>
    </row>
    <row r="750" spans="1:7">
      <c r="A750" s="183"/>
      <c r="B750" s="72" t="s">
        <v>18</v>
      </c>
      <c r="C750" s="162"/>
      <c r="D750" s="154"/>
      <c r="E750" s="145"/>
      <c r="F750" s="127"/>
      <c r="G750" s="127"/>
    </row>
    <row r="751" spans="1:7" ht="15" customHeight="1">
      <c r="A751" s="182">
        <v>9</v>
      </c>
      <c r="B751" s="190" t="s">
        <v>91</v>
      </c>
      <c r="C751" s="191" t="s">
        <v>449</v>
      </c>
      <c r="D751" s="140" t="s">
        <v>13</v>
      </c>
      <c r="E751" s="131">
        <v>0.44</v>
      </c>
      <c r="F751" s="126">
        <v>174.50398828013115</v>
      </c>
      <c r="G751" s="126">
        <f>E751*F751</f>
        <v>76.781754843257701</v>
      </c>
    </row>
    <row r="752" spans="1:7">
      <c r="A752" s="189"/>
      <c r="B752" s="190"/>
      <c r="C752" s="191"/>
      <c r="D752" s="141"/>
      <c r="E752" s="132"/>
      <c r="F752" s="134"/>
      <c r="G752" s="134"/>
    </row>
    <row r="753" spans="1:7">
      <c r="A753" s="189"/>
      <c r="B753" s="190"/>
      <c r="C753" s="191"/>
      <c r="D753" s="141"/>
      <c r="E753" s="132"/>
      <c r="F753" s="134"/>
      <c r="G753" s="134"/>
    </row>
    <row r="754" spans="1:7">
      <c r="A754" s="183"/>
      <c r="B754" s="190"/>
      <c r="C754" s="191"/>
      <c r="D754" s="142"/>
      <c r="E754" s="133"/>
      <c r="F754" s="127"/>
      <c r="G754" s="127"/>
    </row>
    <row r="755" spans="1:7" ht="30">
      <c r="A755" s="76">
        <v>10</v>
      </c>
      <c r="B755" s="65" t="s">
        <v>35</v>
      </c>
      <c r="C755" s="14" t="s">
        <v>88</v>
      </c>
      <c r="D755" s="81" t="s">
        <v>13</v>
      </c>
      <c r="E755" s="87">
        <v>0.57999999999999996</v>
      </c>
      <c r="F755" s="13">
        <v>604.98840956302172</v>
      </c>
      <c r="G755" s="13">
        <f>E755*F755</f>
        <v>350.89327754655255</v>
      </c>
    </row>
    <row r="756" spans="1:7" ht="45">
      <c r="A756" s="76">
        <v>11</v>
      </c>
      <c r="B756" s="65" t="s">
        <v>450</v>
      </c>
      <c r="C756" s="18" t="s">
        <v>502</v>
      </c>
      <c r="D756" s="19" t="s">
        <v>10</v>
      </c>
      <c r="E756" s="86">
        <v>8.0000000000000002E-3</v>
      </c>
      <c r="F756" s="13">
        <v>259.07518709932788</v>
      </c>
      <c r="G756" s="13">
        <f>E756*F756</f>
        <v>2.0726014967946229</v>
      </c>
    </row>
    <row r="757" spans="1:7" ht="18" customHeight="1">
      <c r="A757" s="75"/>
      <c r="B757" s="72"/>
      <c r="C757" s="8" t="s">
        <v>8</v>
      </c>
      <c r="D757" s="1"/>
      <c r="E757" s="11"/>
      <c r="F757" s="13" t="s">
        <v>718</v>
      </c>
      <c r="G757" s="13"/>
    </row>
    <row r="758" spans="1:7" ht="52.35" customHeight="1">
      <c r="A758" s="20">
        <v>1</v>
      </c>
      <c r="B758" s="72" t="s">
        <v>76</v>
      </c>
      <c r="C758" s="21" t="s">
        <v>446</v>
      </c>
      <c r="D758" s="83" t="s">
        <v>9</v>
      </c>
      <c r="E758" s="22">
        <v>65</v>
      </c>
      <c r="F758" s="13">
        <v>0.72172865899316618</v>
      </c>
      <c r="G758" s="13">
        <f>E758*F758</f>
        <v>46.9123628345558</v>
      </c>
    </row>
    <row r="759" spans="1:7" ht="30">
      <c r="A759" s="20">
        <v>2</v>
      </c>
      <c r="B759" s="78" t="s">
        <v>40</v>
      </c>
      <c r="C759" s="21" t="s">
        <v>198</v>
      </c>
      <c r="D759" s="81" t="s">
        <v>19</v>
      </c>
      <c r="E759" s="26">
        <v>0.4</v>
      </c>
      <c r="F759" s="13">
        <v>54.211001456747638</v>
      </c>
      <c r="G759" s="13">
        <f>E759*F759</f>
        <v>21.684400582699055</v>
      </c>
    </row>
    <row r="760" spans="1:7" ht="53.1" customHeight="1">
      <c r="A760" s="20">
        <v>3</v>
      </c>
      <c r="B760" s="78" t="s">
        <v>12</v>
      </c>
      <c r="C760" s="21" t="s">
        <v>38</v>
      </c>
      <c r="D760" s="83" t="s">
        <v>36</v>
      </c>
      <c r="E760" s="22">
        <v>65</v>
      </c>
      <c r="F760" s="13">
        <v>0.22095809843746625</v>
      </c>
      <c r="G760" s="13">
        <f>E760*F760</f>
        <v>14.362276398435306</v>
      </c>
    </row>
    <row r="761" spans="1:7" ht="38.85" customHeight="1">
      <c r="A761" s="20">
        <v>4</v>
      </c>
      <c r="B761" s="72" t="s">
        <v>61</v>
      </c>
      <c r="C761" s="21" t="s">
        <v>448</v>
      </c>
      <c r="D761" s="83" t="s">
        <v>11</v>
      </c>
      <c r="E761" s="84">
        <v>6.5000000000000002E-2</v>
      </c>
      <c r="F761" s="13">
        <v>97.752656000984999</v>
      </c>
      <c r="G761" s="13">
        <f>E761*F761</f>
        <v>6.3539226400640247</v>
      </c>
    </row>
    <row r="762" spans="1:7" ht="18">
      <c r="A762" s="20"/>
      <c r="B762" s="72"/>
      <c r="C762" s="8" t="s">
        <v>737</v>
      </c>
      <c r="D762" s="83"/>
      <c r="E762" s="84"/>
      <c r="F762" s="13"/>
      <c r="G762" s="13"/>
    </row>
    <row r="763" spans="1:7">
      <c r="A763" s="75"/>
      <c r="B763" s="72"/>
      <c r="C763" s="8" t="s">
        <v>22</v>
      </c>
      <c r="D763" s="1"/>
      <c r="E763" s="11"/>
      <c r="F763" s="12"/>
      <c r="G763" s="13"/>
    </row>
    <row r="764" spans="1:7" ht="33.75">
      <c r="A764" s="75">
        <v>1</v>
      </c>
      <c r="B764" s="38" t="s">
        <v>24</v>
      </c>
      <c r="C764" s="14" t="s">
        <v>85</v>
      </c>
      <c r="D764" s="81" t="s">
        <v>23</v>
      </c>
      <c r="E764" s="40">
        <v>308</v>
      </c>
      <c r="F764" s="13">
        <v>0.42932480293630632</v>
      </c>
      <c r="G764" s="13">
        <f>E764*F764</f>
        <v>132.23203930438234</v>
      </c>
    </row>
    <row r="765" spans="1:7" ht="16.149999999999999" customHeight="1">
      <c r="A765" s="181">
        <v>2</v>
      </c>
      <c r="B765" s="72" t="s">
        <v>25</v>
      </c>
      <c r="C765" s="162" t="s">
        <v>232</v>
      </c>
      <c r="D765" s="128" t="s">
        <v>27</v>
      </c>
      <c r="E765" s="131">
        <v>1.4E-2</v>
      </c>
      <c r="F765" s="126">
        <v>6458.5282242985541</v>
      </c>
      <c r="G765" s="126">
        <f>E765*F765</f>
        <v>90.419395140179759</v>
      </c>
    </row>
    <row r="766" spans="1:7">
      <c r="A766" s="181"/>
      <c r="B766" s="65" t="s">
        <v>15</v>
      </c>
      <c r="C766" s="162"/>
      <c r="D766" s="129"/>
      <c r="E766" s="132"/>
      <c r="F766" s="134"/>
      <c r="G766" s="134"/>
    </row>
    <row r="767" spans="1:7" ht="33.75">
      <c r="A767" s="181"/>
      <c r="B767" s="38" t="s">
        <v>33</v>
      </c>
      <c r="C767" s="162"/>
      <c r="D767" s="130"/>
      <c r="E767" s="133"/>
      <c r="F767" s="127"/>
      <c r="G767" s="127"/>
    </row>
    <row r="768" spans="1:7" ht="16.149999999999999" customHeight="1">
      <c r="A768" s="181">
        <v>3</v>
      </c>
      <c r="B768" s="65" t="s">
        <v>92</v>
      </c>
      <c r="C768" s="162" t="s">
        <v>233</v>
      </c>
      <c r="D768" s="128" t="s">
        <v>27</v>
      </c>
      <c r="E768" s="150">
        <v>5.0000000000000001E-3</v>
      </c>
      <c r="F768" s="126">
        <v>7067.3711136960646</v>
      </c>
      <c r="G768" s="126">
        <f>E768*F768</f>
        <v>35.336855568480324</v>
      </c>
    </row>
    <row r="769" spans="1:7" ht="16.149999999999999" customHeight="1">
      <c r="A769" s="181"/>
      <c r="B769" s="72" t="s">
        <v>89</v>
      </c>
      <c r="C769" s="162"/>
      <c r="D769" s="129"/>
      <c r="E769" s="159"/>
      <c r="F769" s="134"/>
      <c r="G769" s="134"/>
    </row>
    <row r="770" spans="1:7" ht="38.25">
      <c r="A770" s="181"/>
      <c r="B770" s="72" t="s">
        <v>90</v>
      </c>
      <c r="C770" s="162"/>
      <c r="D770" s="130"/>
      <c r="E770" s="151"/>
      <c r="F770" s="127"/>
      <c r="G770" s="127"/>
    </row>
    <row r="771" spans="1:7" ht="16.149999999999999" customHeight="1">
      <c r="A771" s="181">
        <v>4</v>
      </c>
      <c r="B771" s="65" t="s">
        <v>20</v>
      </c>
      <c r="C771" s="162" t="s">
        <v>234</v>
      </c>
      <c r="D771" s="128" t="s">
        <v>27</v>
      </c>
      <c r="E771" s="135">
        <v>5.0999999999999997E-2</v>
      </c>
      <c r="F771" s="126">
        <v>6440.8955835168408</v>
      </c>
      <c r="G771" s="126">
        <f>E771*F771</f>
        <v>328.48567475935886</v>
      </c>
    </row>
    <row r="772" spans="1:7" ht="16.149999999999999" customHeight="1">
      <c r="A772" s="181"/>
      <c r="B772" s="72" t="s">
        <v>21</v>
      </c>
      <c r="C772" s="162"/>
      <c r="D772" s="129"/>
      <c r="E772" s="136"/>
      <c r="F772" s="134"/>
      <c r="G772" s="134"/>
    </row>
    <row r="773" spans="1:7" ht="38.25">
      <c r="A773" s="181"/>
      <c r="B773" s="72" t="s">
        <v>32</v>
      </c>
      <c r="C773" s="162"/>
      <c r="D773" s="130"/>
      <c r="E773" s="137"/>
      <c r="F773" s="127"/>
      <c r="G773" s="127"/>
    </row>
    <row r="774" spans="1:7" ht="16.149999999999999" customHeight="1">
      <c r="A774" s="181">
        <v>5</v>
      </c>
      <c r="B774" s="65" t="s">
        <v>15</v>
      </c>
      <c r="C774" s="162" t="s">
        <v>235</v>
      </c>
      <c r="D774" s="128" t="s">
        <v>27</v>
      </c>
      <c r="E774" s="135">
        <v>4.5499999999999999E-2</v>
      </c>
      <c r="F774" s="126">
        <v>4952.8556973694467</v>
      </c>
      <c r="G774" s="126">
        <f>E774*F774</f>
        <v>225.35493423030982</v>
      </c>
    </row>
    <row r="775" spans="1:7" ht="16.149999999999999" customHeight="1">
      <c r="A775" s="181"/>
      <c r="B775" s="72" t="s">
        <v>31</v>
      </c>
      <c r="C775" s="162"/>
      <c r="D775" s="129"/>
      <c r="E775" s="136"/>
      <c r="F775" s="134"/>
      <c r="G775" s="134"/>
    </row>
    <row r="776" spans="1:7" ht="38.25">
      <c r="A776" s="181"/>
      <c r="B776" s="72" t="s">
        <v>33</v>
      </c>
      <c r="C776" s="162"/>
      <c r="D776" s="130"/>
      <c r="E776" s="137"/>
      <c r="F776" s="127"/>
      <c r="G776" s="127"/>
    </row>
    <row r="777" spans="1:7" ht="30">
      <c r="A777" s="75">
        <v>6</v>
      </c>
      <c r="B777" s="65" t="s">
        <v>17</v>
      </c>
      <c r="C777" s="14" t="s">
        <v>14</v>
      </c>
      <c r="D777" s="83" t="s">
        <v>7</v>
      </c>
      <c r="E777" s="22">
        <v>9</v>
      </c>
      <c r="F777" s="13">
        <v>7.5479409645058881</v>
      </c>
      <c r="G777" s="13">
        <f>E777*F777</f>
        <v>67.931468680552996</v>
      </c>
    </row>
    <row r="778" spans="1:7" ht="45">
      <c r="A778" s="75">
        <v>7</v>
      </c>
      <c r="B778" s="65" t="s">
        <v>30</v>
      </c>
      <c r="C778" s="79" t="s">
        <v>86</v>
      </c>
      <c r="D778" s="83" t="s">
        <v>7</v>
      </c>
      <c r="E778" s="82">
        <v>24.5</v>
      </c>
      <c r="F778" s="13">
        <v>7.5479409645058881</v>
      </c>
      <c r="G778" s="13">
        <f>E778*F778</f>
        <v>184.92455363039426</v>
      </c>
    </row>
    <row r="779" spans="1:7" ht="25.5">
      <c r="A779" s="182">
        <v>8</v>
      </c>
      <c r="B779" s="16" t="s">
        <v>34</v>
      </c>
      <c r="C779" s="162" t="s">
        <v>87</v>
      </c>
      <c r="D779" s="152" t="s">
        <v>16</v>
      </c>
      <c r="E779" s="143">
        <v>0.56000000000000005</v>
      </c>
      <c r="F779" s="126">
        <v>540.74995186673084</v>
      </c>
      <c r="G779" s="126">
        <f>E779*F779</f>
        <v>302.8199730453693</v>
      </c>
    </row>
    <row r="780" spans="1:7" ht="25.5">
      <c r="A780" s="189"/>
      <c r="B780" s="72" t="s">
        <v>28</v>
      </c>
      <c r="C780" s="162"/>
      <c r="D780" s="153"/>
      <c r="E780" s="144"/>
      <c r="F780" s="134"/>
      <c r="G780" s="134"/>
    </row>
    <row r="781" spans="1:7">
      <c r="A781" s="183"/>
      <c r="B781" s="72" t="s">
        <v>18</v>
      </c>
      <c r="C781" s="162"/>
      <c r="D781" s="154"/>
      <c r="E781" s="145"/>
      <c r="F781" s="127"/>
      <c r="G781" s="127"/>
    </row>
    <row r="782" spans="1:7" ht="15" customHeight="1">
      <c r="A782" s="182">
        <v>9</v>
      </c>
      <c r="B782" s="190" t="s">
        <v>91</v>
      </c>
      <c r="C782" s="191" t="s">
        <v>449</v>
      </c>
      <c r="D782" s="140" t="s">
        <v>13</v>
      </c>
      <c r="E782" s="131">
        <v>1.2150000000000001</v>
      </c>
      <c r="F782" s="126">
        <v>174.50398828013115</v>
      </c>
      <c r="G782" s="126">
        <f>E782*F782</f>
        <v>212.02234576035937</v>
      </c>
    </row>
    <row r="783" spans="1:7">
      <c r="A783" s="189"/>
      <c r="B783" s="190"/>
      <c r="C783" s="191"/>
      <c r="D783" s="141"/>
      <c r="E783" s="132"/>
      <c r="F783" s="134"/>
      <c r="G783" s="134"/>
    </row>
    <row r="784" spans="1:7">
      <c r="A784" s="189"/>
      <c r="B784" s="190"/>
      <c r="C784" s="191"/>
      <c r="D784" s="141"/>
      <c r="E784" s="132"/>
      <c r="F784" s="134"/>
      <c r="G784" s="134"/>
    </row>
    <row r="785" spans="1:7">
      <c r="A785" s="183"/>
      <c r="B785" s="190"/>
      <c r="C785" s="191"/>
      <c r="D785" s="142"/>
      <c r="E785" s="133"/>
      <c r="F785" s="127"/>
      <c r="G785" s="127"/>
    </row>
    <row r="786" spans="1:7" ht="30">
      <c r="A786" s="76">
        <v>10</v>
      </c>
      <c r="B786" s="65" t="s">
        <v>35</v>
      </c>
      <c r="C786" s="14" t="s">
        <v>88</v>
      </c>
      <c r="D786" s="81" t="s">
        <v>13</v>
      </c>
      <c r="E786" s="86">
        <v>1.385</v>
      </c>
      <c r="F786" s="13">
        <v>604.98840956302172</v>
      </c>
      <c r="G786" s="13">
        <f>E786*F786</f>
        <v>837.90894724478505</v>
      </c>
    </row>
    <row r="787" spans="1:7" ht="45">
      <c r="A787" s="76">
        <v>11</v>
      </c>
      <c r="B787" s="65" t="s">
        <v>450</v>
      </c>
      <c r="C787" s="18" t="s">
        <v>504</v>
      </c>
      <c r="D787" s="19" t="s">
        <v>10</v>
      </c>
      <c r="E787" s="86">
        <v>1.9E-2</v>
      </c>
      <c r="F787" s="13">
        <v>259.07518709932788</v>
      </c>
      <c r="G787" s="13">
        <f>E787*F787</f>
        <v>4.9224285548872295</v>
      </c>
    </row>
    <row r="788" spans="1:7" ht="18" customHeight="1">
      <c r="A788" s="75"/>
      <c r="B788" s="72"/>
      <c r="C788" s="8" t="s">
        <v>8</v>
      </c>
      <c r="D788" s="1"/>
      <c r="E788" s="11"/>
      <c r="F788" s="13" t="s">
        <v>718</v>
      </c>
      <c r="G788" s="13"/>
    </row>
    <row r="789" spans="1:7" ht="30">
      <c r="A789" s="75">
        <v>1</v>
      </c>
      <c r="B789" s="72" t="s">
        <v>67</v>
      </c>
      <c r="C789" s="66" t="s">
        <v>494</v>
      </c>
      <c r="D789" s="2" t="s">
        <v>37</v>
      </c>
      <c r="E789" s="74">
        <v>1</v>
      </c>
      <c r="F789" s="13">
        <v>2.9210235456983642</v>
      </c>
      <c r="G789" s="13">
        <f t="shared" ref="G789:G794" si="31">E789*F789</f>
        <v>2.9210235456983642</v>
      </c>
    </row>
    <row r="790" spans="1:7" ht="30">
      <c r="A790" s="75">
        <v>2</v>
      </c>
      <c r="B790" s="72" t="s">
        <v>67</v>
      </c>
      <c r="C790" s="66" t="s">
        <v>495</v>
      </c>
      <c r="D790" s="2" t="s">
        <v>37</v>
      </c>
      <c r="E790" s="74">
        <v>1</v>
      </c>
      <c r="F790" s="13">
        <v>2.9210235456983642</v>
      </c>
      <c r="G790" s="13">
        <f t="shared" si="31"/>
        <v>2.9210235456983642</v>
      </c>
    </row>
    <row r="791" spans="1:7" ht="30">
      <c r="A791" s="75">
        <v>3</v>
      </c>
      <c r="B791" s="72" t="s">
        <v>68</v>
      </c>
      <c r="C791" s="21" t="s">
        <v>62</v>
      </c>
      <c r="D791" s="83" t="s">
        <v>9</v>
      </c>
      <c r="E791" s="82">
        <v>1.5</v>
      </c>
      <c r="F791" s="13">
        <v>9.2025043768989914</v>
      </c>
      <c r="G791" s="13">
        <f t="shared" si="31"/>
        <v>13.803756565348486</v>
      </c>
    </row>
    <row r="792" spans="1:7" ht="30">
      <c r="A792" s="20">
        <v>4</v>
      </c>
      <c r="B792" s="72" t="s">
        <v>52</v>
      </c>
      <c r="C792" s="21" t="s">
        <v>47</v>
      </c>
      <c r="D792" s="83" t="s">
        <v>9</v>
      </c>
      <c r="E792" s="22">
        <v>1</v>
      </c>
      <c r="F792" s="13">
        <v>2.9904320148313719</v>
      </c>
      <c r="G792" s="13">
        <f t="shared" si="31"/>
        <v>2.9904320148313719</v>
      </c>
    </row>
    <row r="793" spans="1:7" ht="45">
      <c r="A793" s="20">
        <v>5</v>
      </c>
      <c r="B793" s="72" t="s">
        <v>54</v>
      </c>
      <c r="C793" s="21" t="s">
        <v>194</v>
      </c>
      <c r="D793" s="83" t="s">
        <v>9</v>
      </c>
      <c r="E793" s="22">
        <v>147</v>
      </c>
      <c r="F793" s="13">
        <v>1.2275753990160054</v>
      </c>
      <c r="G793" s="13">
        <f t="shared" si="31"/>
        <v>180.45358365535279</v>
      </c>
    </row>
    <row r="794" spans="1:7" ht="30">
      <c r="A794" s="20">
        <v>6</v>
      </c>
      <c r="B794" s="72" t="s">
        <v>207</v>
      </c>
      <c r="C794" s="21" t="s">
        <v>49</v>
      </c>
      <c r="D794" s="83" t="s">
        <v>6</v>
      </c>
      <c r="E794" s="25">
        <v>1</v>
      </c>
      <c r="F794" s="13">
        <v>38.686889008673027</v>
      </c>
      <c r="G794" s="13">
        <f t="shared" si="31"/>
        <v>38.686889008673027</v>
      </c>
    </row>
    <row r="795" spans="1:7" ht="30">
      <c r="A795" s="20">
        <v>7</v>
      </c>
      <c r="B795" s="72" t="s">
        <v>58</v>
      </c>
      <c r="C795" s="14" t="s">
        <v>50</v>
      </c>
      <c r="D795" s="64" t="s">
        <v>6</v>
      </c>
      <c r="E795" s="74">
        <v>2</v>
      </c>
      <c r="F795" s="13">
        <v>8.9420847170533975</v>
      </c>
      <c r="G795" s="13">
        <f t="shared" ref="G795:G799" si="32">E795*F795</f>
        <v>17.884169434106795</v>
      </c>
    </row>
    <row r="796" spans="1:7" ht="30">
      <c r="A796" s="20">
        <v>8</v>
      </c>
      <c r="B796" s="78" t="s">
        <v>40</v>
      </c>
      <c r="C796" s="14" t="s">
        <v>208</v>
      </c>
      <c r="D796" s="81" t="s">
        <v>19</v>
      </c>
      <c r="E796" s="26">
        <v>0.1</v>
      </c>
      <c r="F796" s="13">
        <v>189.73196849839363</v>
      </c>
      <c r="G796" s="13">
        <f t="shared" si="32"/>
        <v>18.973196849839365</v>
      </c>
    </row>
    <row r="797" spans="1:7" ht="30">
      <c r="A797" s="20">
        <v>9</v>
      </c>
      <c r="B797" s="78" t="s">
        <v>41</v>
      </c>
      <c r="C797" s="21" t="s">
        <v>496</v>
      </c>
      <c r="D797" s="83" t="s">
        <v>10</v>
      </c>
      <c r="E797" s="26">
        <v>1E-3</v>
      </c>
      <c r="F797" s="13">
        <v>2026.6001513947058</v>
      </c>
      <c r="G797" s="13">
        <f t="shared" si="32"/>
        <v>2.0266001513947058</v>
      </c>
    </row>
    <row r="798" spans="1:7" ht="30">
      <c r="A798" s="20">
        <v>10</v>
      </c>
      <c r="B798" s="78" t="s">
        <v>40</v>
      </c>
      <c r="C798" s="21" t="s">
        <v>503</v>
      </c>
      <c r="D798" s="81" t="s">
        <v>19</v>
      </c>
      <c r="E798" s="26">
        <v>0.2</v>
      </c>
      <c r="F798" s="13">
        <v>54.211001456747638</v>
      </c>
      <c r="G798" s="13">
        <f t="shared" si="32"/>
        <v>10.842200291349528</v>
      </c>
    </row>
    <row r="799" spans="1:7" ht="45">
      <c r="A799" s="20">
        <v>11</v>
      </c>
      <c r="B799" s="78" t="s">
        <v>12</v>
      </c>
      <c r="C799" s="21" t="s">
        <v>38</v>
      </c>
      <c r="D799" s="83" t="s">
        <v>36</v>
      </c>
      <c r="E799" s="22">
        <v>147</v>
      </c>
      <c r="F799" s="13">
        <v>0.22095809843746628</v>
      </c>
      <c r="G799" s="13">
        <f t="shared" si="32"/>
        <v>32.480840470307541</v>
      </c>
    </row>
    <row r="800" spans="1:7" ht="34.15" customHeight="1">
      <c r="A800" s="128">
        <v>12</v>
      </c>
      <c r="B800" s="192" t="s">
        <v>42</v>
      </c>
      <c r="C800" s="171" t="s">
        <v>497</v>
      </c>
      <c r="D800" s="140" t="s">
        <v>10</v>
      </c>
      <c r="E800" s="198">
        <v>9.5999999999999992E-3</v>
      </c>
      <c r="F800" s="126">
        <v>880.10064956584813</v>
      </c>
      <c r="G800" s="126">
        <f>E800*F800</f>
        <v>8.4489662358321418</v>
      </c>
    </row>
    <row r="801" spans="1:7" ht="20.45" customHeight="1">
      <c r="A801" s="130"/>
      <c r="B801" s="193"/>
      <c r="C801" s="172"/>
      <c r="D801" s="142"/>
      <c r="E801" s="199"/>
      <c r="F801" s="127"/>
      <c r="G801" s="127"/>
    </row>
    <row r="802" spans="1:7" ht="33.6" customHeight="1">
      <c r="A802" s="128">
        <v>13</v>
      </c>
      <c r="B802" s="192" t="s">
        <v>43</v>
      </c>
      <c r="C802" s="194" t="s">
        <v>498</v>
      </c>
      <c r="D802" s="128" t="s">
        <v>13</v>
      </c>
      <c r="E802" s="196">
        <v>3.0000000000000001E-3</v>
      </c>
      <c r="F802" s="126">
        <v>98.128951213123216</v>
      </c>
      <c r="G802" s="126">
        <f>E802*F802</f>
        <v>0.29438685363936967</v>
      </c>
    </row>
    <row r="803" spans="1:7" ht="33.6" customHeight="1">
      <c r="A803" s="130"/>
      <c r="B803" s="193"/>
      <c r="C803" s="195"/>
      <c r="D803" s="130"/>
      <c r="E803" s="197"/>
      <c r="F803" s="127"/>
      <c r="G803" s="127"/>
    </row>
    <row r="804" spans="1:7" ht="47.25">
      <c r="A804" s="20">
        <v>14</v>
      </c>
      <c r="B804" s="78" t="s">
        <v>59</v>
      </c>
      <c r="C804" s="21" t="s">
        <v>499</v>
      </c>
      <c r="D804" s="83" t="s">
        <v>36</v>
      </c>
      <c r="E804" s="82">
        <v>1.5</v>
      </c>
      <c r="F804" s="13">
        <v>0.83445614246646727</v>
      </c>
      <c r="G804" s="13">
        <f>E804*F804</f>
        <v>1.2516842136997008</v>
      </c>
    </row>
    <row r="805" spans="1:7" ht="30">
      <c r="A805" s="20">
        <v>15</v>
      </c>
      <c r="B805" s="72" t="s">
        <v>60</v>
      </c>
      <c r="C805" s="21" t="s">
        <v>500</v>
      </c>
      <c r="D805" s="83" t="s">
        <v>11</v>
      </c>
      <c r="E805" s="46">
        <v>1.5E-3</v>
      </c>
      <c r="F805" s="13">
        <v>113.50402231159717</v>
      </c>
      <c r="G805" s="13">
        <f t="shared" ref="G805:G806" si="33">E805*F805</f>
        <v>0.17025603346739576</v>
      </c>
    </row>
    <row r="806" spans="1:7" ht="45">
      <c r="A806" s="20">
        <v>16</v>
      </c>
      <c r="B806" s="72" t="s">
        <v>61</v>
      </c>
      <c r="C806" s="30" t="s">
        <v>501</v>
      </c>
      <c r="D806" s="83" t="s">
        <v>11</v>
      </c>
      <c r="E806" s="84">
        <v>0.14799999999999999</v>
      </c>
      <c r="F806" s="13">
        <v>97.752656000984999</v>
      </c>
      <c r="G806" s="13">
        <f t="shared" si="33"/>
        <v>14.46739308814578</v>
      </c>
    </row>
    <row r="807" spans="1:7">
      <c r="A807" s="31"/>
      <c r="B807" s="32"/>
      <c r="C807" s="8" t="s">
        <v>137</v>
      </c>
      <c r="D807" s="31"/>
      <c r="E807" s="33"/>
      <c r="F807" s="12"/>
      <c r="G807" s="13"/>
    </row>
    <row r="808" spans="1:7" ht="39.4" customHeight="1">
      <c r="A808" s="64">
        <v>1</v>
      </c>
      <c r="B808" s="65" t="s">
        <v>103</v>
      </c>
      <c r="C808" s="14" t="s">
        <v>117</v>
      </c>
      <c r="D808" s="34" t="s">
        <v>7</v>
      </c>
      <c r="E808" s="87">
        <v>0.3</v>
      </c>
      <c r="F808" s="13">
        <v>40.411558678691364</v>
      </c>
      <c r="G808" s="13">
        <f>E808*F808</f>
        <v>12.123467603607409</v>
      </c>
    </row>
    <row r="809" spans="1:7" ht="42.75" customHeight="1">
      <c r="A809" s="64">
        <v>2</v>
      </c>
      <c r="B809" s="78" t="s">
        <v>120</v>
      </c>
      <c r="C809" s="66" t="s">
        <v>138</v>
      </c>
      <c r="D809" s="34" t="s">
        <v>7</v>
      </c>
      <c r="E809" s="87">
        <v>0.8</v>
      </c>
      <c r="F809" s="13">
        <v>52.845198589455762</v>
      </c>
      <c r="G809" s="13">
        <f t="shared" ref="G809:G812" si="34">E809*F809</f>
        <v>42.276158871564611</v>
      </c>
    </row>
    <row r="810" spans="1:7" ht="37.35" customHeight="1">
      <c r="A810" s="64">
        <v>3</v>
      </c>
      <c r="B810" s="72" t="s">
        <v>12</v>
      </c>
      <c r="C810" s="14" t="s">
        <v>139</v>
      </c>
      <c r="D810" s="34" t="s">
        <v>6</v>
      </c>
      <c r="E810" s="74">
        <v>1</v>
      </c>
      <c r="F810" s="13">
        <v>41.24551170832703</v>
      </c>
      <c r="G810" s="13">
        <f t="shared" si="34"/>
        <v>41.24551170832703</v>
      </c>
    </row>
    <row r="811" spans="1:7" ht="56.45" customHeight="1">
      <c r="A811" s="64">
        <v>4</v>
      </c>
      <c r="B811" s="72" t="s">
        <v>12</v>
      </c>
      <c r="C811" s="35" t="s">
        <v>140</v>
      </c>
      <c r="D811" s="34" t="s">
        <v>6</v>
      </c>
      <c r="E811" s="74">
        <v>1</v>
      </c>
      <c r="F811" s="13">
        <v>28.238444980308188</v>
      </c>
      <c r="G811" s="13">
        <f t="shared" si="34"/>
        <v>28.238444980308188</v>
      </c>
    </row>
    <row r="812" spans="1:7" ht="58.7" customHeight="1">
      <c r="A812" s="64">
        <v>5</v>
      </c>
      <c r="B812" s="72" t="s">
        <v>12</v>
      </c>
      <c r="C812" s="35" t="s">
        <v>141</v>
      </c>
      <c r="D812" s="34" t="s">
        <v>6</v>
      </c>
      <c r="E812" s="74">
        <v>1</v>
      </c>
      <c r="F812" s="13">
        <v>29.461079791662169</v>
      </c>
      <c r="G812" s="13">
        <f t="shared" si="34"/>
        <v>29.461079791662169</v>
      </c>
    </row>
    <row r="813" spans="1:7" ht="30">
      <c r="A813" s="64">
        <v>6</v>
      </c>
      <c r="B813" s="72" t="s">
        <v>12</v>
      </c>
      <c r="C813" s="35" t="s">
        <v>142</v>
      </c>
      <c r="D813" s="34" t="s">
        <v>6</v>
      </c>
      <c r="E813" s="74">
        <v>1</v>
      </c>
      <c r="F813" s="13">
        <v>121.11449902352317</v>
      </c>
      <c r="G813" s="13">
        <f>E813*F813</f>
        <v>121.11449902352317</v>
      </c>
    </row>
    <row r="814" spans="1:7">
      <c r="A814" s="160">
        <v>7</v>
      </c>
      <c r="B814" s="161" t="s">
        <v>119</v>
      </c>
      <c r="C814" s="162" t="s">
        <v>125</v>
      </c>
      <c r="D814" s="160" t="s">
        <v>10</v>
      </c>
      <c r="E814" s="163">
        <v>1.72E-2</v>
      </c>
      <c r="F814" s="126">
        <v>812.96067289764358</v>
      </c>
      <c r="G814" s="126">
        <f>E814*F814</f>
        <v>13.98292357383947</v>
      </c>
    </row>
    <row r="815" spans="1:7">
      <c r="A815" s="160"/>
      <c r="B815" s="161"/>
      <c r="C815" s="162"/>
      <c r="D815" s="160"/>
      <c r="E815" s="163"/>
      <c r="F815" s="127"/>
      <c r="G815" s="127"/>
    </row>
    <row r="816" spans="1:7" ht="25.5">
      <c r="A816" s="64">
        <v>8</v>
      </c>
      <c r="B816" s="23" t="s">
        <v>126</v>
      </c>
      <c r="C816" s="14" t="s">
        <v>127</v>
      </c>
      <c r="D816" s="64" t="s">
        <v>10</v>
      </c>
      <c r="E816" s="67">
        <v>2.3199999999999998E-2</v>
      </c>
      <c r="F816" s="13">
        <v>810.17969427070966</v>
      </c>
      <c r="G816" s="13">
        <f>E816*F816</f>
        <v>18.796168907080464</v>
      </c>
    </row>
    <row r="817" spans="1:7" ht="38.85" customHeight="1">
      <c r="A817" s="64">
        <v>9</v>
      </c>
      <c r="B817" s="72" t="s">
        <v>118</v>
      </c>
      <c r="C817" s="35" t="s">
        <v>83</v>
      </c>
      <c r="D817" s="81" t="s">
        <v>13</v>
      </c>
      <c r="E817" s="36">
        <v>1E-3</v>
      </c>
      <c r="F817" s="13">
        <v>190.69524841485912</v>
      </c>
      <c r="G817" s="13">
        <f>E817*F817</f>
        <v>0.19069524841485913</v>
      </c>
    </row>
    <row r="818" spans="1:7">
      <c r="A818" s="160">
        <v>10</v>
      </c>
      <c r="B818" s="168" t="s">
        <v>128</v>
      </c>
      <c r="C818" s="162" t="s">
        <v>129</v>
      </c>
      <c r="D818" s="160" t="s">
        <v>10</v>
      </c>
      <c r="E818" s="163">
        <v>4.0399999999999998E-2</v>
      </c>
      <c r="F818" s="126">
        <v>8.311001399944816</v>
      </c>
      <c r="G818" s="126">
        <f>E818*F818</f>
        <v>0.33576445655777054</v>
      </c>
    </row>
    <row r="819" spans="1:7" ht="20.45" customHeight="1">
      <c r="A819" s="160"/>
      <c r="B819" s="168"/>
      <c r="C819" s="162"/>
      <c r="D819" s="160"/>
      <c r="E819" s="163"/>
      <c r="F819" s="127"/>
      <c r="G819" s="127"/>
    </row>
    <row r="820" spans="1:7" ht="18">
      <c r="A820" s="64"/>
      <c r="B820" s="78"/>
      <c r="C820" s="8" t="s">
        <v>738</v>
      </c>
      <c r="D820" s="83"/>
      <c r="E820" s="25"/>
      <c r="F820" s="13"/>
      <c r="G820" s="13"/>
    </row>
    <row r="821" spans="1:7">
      <c r="A821" s="75"/>
      <c r="B821" s="72"/>
      <c r="C821" s="8" t="s">
        <v>22</v>
      </c>
      <c r="D821" s="1"/>
      <c r="E821" s="11"/>
      <c r="F821" s="12"/>
      <c r="G821" s="13"/>
    </row>
    <row r="822" spans="1:7" ht="38.25">
      <c r="A822" s="75">
        <v>1</v>
      </c>
      <c r="B822" s="72" t="s">
        <v>24</v>
      </c>
      <c r="C822" s="14" t="s">
        <v>85</v>
      </c>
      <c r="D822" s="81" t="s">
        <v>23</v>
      </c>
      <c r="E822" s="40">
        <v>480</v>
      </c>
      <c r="F822" s="13">
        <v>0.42932480293630632</v>
      </c>
      <c r="G822" s="13">
        <f>E822*F822</f>
        <v>206.07590540942704</v>
      </c>
    </row>
    <row r="823" spans="1:7" ht="16.149999999999999" customHeight="1">
      <c r="A823" s="181">
        <v>2</v>
      </c>
      <c r="B823" s="72" t="s">
        <v>25</v>
      </c>
      <c r="C823" s="162" t="s">
        <v>232</v>
      </c>
      <c r="D823" s="128" t="s">
        <v>27</v>
      </c>
      <c r="E823" s="239">
        <v>2.2499999999999999E-2</v>
      </c>
      <c r="F823" s="126">
        <v>6458.5282242985541</v>
      </c>
      <c r="G823" s="126">
        <f>E823*F823</f>
        <v>145.31688504671746</v>
      </c>
    </row>
    <row r="824" spans="1:7">
      <c r="A824" s="181"/>
      <c r="B824" s="65" t="s">
        <v>15</v>
      </c>
      <c r="C824" s="162"/>
      <c r="D824" s="129"/>
      <c r="E824" s="240"/>
      <c r="F824" s="134"/>
      <c r="G824" s="134"/>
    </row>
    <row r="825" spans="1:7" ht="38.25">
      <c r="A825" s="181"/>
      <c r="B825" s="72" t="s">
        <v>33</v>
      </c>
      <c r="C825" s="162"/>
      <c r="D825" s="130"/>
      <c r="E825" s="241"/>
      <c r="F825" s="127"/>
      <c r="G825" s="127"/>
    </row>
    <row r="826" spans="1:7" ht="16.149999999999999" customHeight="1">
      <c r="A826" s="181">
        <v>3</v>
      </c>
      <c r="B826" s="65" t="s">
        <v>92</v>
      </c>
      <c r="C826" s="162" t="s">
        <v>233</v>
      </c>
      <c r="D826" s="128" t="s">
        <v>27</v>
      </c>
      <c r="E826" s="135">
        <v>7.0000000000000001E-3</v>
      </c>
      <c r="F826" s="126">
        <v>7067.3711136960637</v>
      </c>
      <c r="G826" s="126">
        <f>E826*F826</f>
        <v>49.471597795872448</v>
      </c>
    </row>
    <row r="827" spans="1:7" ht="16.149999999999999" customHeight="1">
      <c r="A827" s="181"/>
      <c r="B827" s="72" t="s">
        <v>89</v>
      </c>
      <c r="C827" s="162"/>
      <c r="D827" s="129"/>
      <c r="E827" s="136"/>
      <c r="F827" s="134"/>
      <c r="G827" s="134"/>
    </row>
    <row r="828" spans="1:7" ht="38.25">
      <c r="A828" s="181"/>
      <c r="B828" s="72" t="s">
        <v>90</v>
      </c>
      <c r="C828" s="162"/>
      <c r="D828" s="130"/>
      <c r="E828" s="137"/>
      <c r="F828" s="127"/>
      <c r="G828" s="127"/>
    </row>
    <row r="829" spans="1:7" ht="16.149999999999999" customHeight="1">
      <c r="A829" s="181">
        <v>4</v>
      </c>
      <c r="B829" s="65" t="s">
        <v>20</v>
      </c>
      <c r="C829" s="162" t="s">
        <v>234</v>
      </c>
      <c r="D829" s="128" t="s">
        <v>27</v>
      </c>
      <c r="E829" s="135">
        <v>7.1999999999999995E-2</v>
      </c>
      <c r="F829" s="126">
        <v>6440.8955835168417</v>
      </c>
      <c r="G829" s="126">
        <f>E829*F829</f>
        <v>463.74448201321258</v>
      </c>
    </row>
    <row r="830" spans="1:7" ht="16.149999999999999" customHeight="1">
      <c r="A830" s="181"/>
      <c r="B830" s="72" t="s">
        <v>21</v>
      </c>
      <c r="C830" s="162"/>
      <c r="D830" s="129"/>
      <c r="E830" s="136"/>
      <c r="F830" s="134"/>
      <c r="G830" s="134"/>
    </row>
    <row r="831" spans="1:7" ht="38.25">
      <c r="A831" s="181"/>
      <c r="B831" s="72" t="s">
        <v>32</v>
      </c>
      <c r="C831" s="162"/>
      <c r="D831" s="130"/>
      <c r="E831" s="137"/>
      <c r="F831" s="127"/>
      <c r="G831" s="127"/>
    </row>
    <row r="832" spans="1:7" ht="16.149999999999999" customHeight="1">
      <c r="A832" s="181">
        <v>5</v>
      </c>
      <c r="B832" s="65" t="s">
        <v>15</v>
      </c>
      <c r="C832" s="162" t="s">
        <v>235</v>
      </c>
      <c r="D832" s="128" t="s">
        <v>27</v>
      </c>
      <c r="E832" s="135">
        <v>6.4500000000000002E-2</v>
      </c>
      <c r="F832" s="126">
        <v>4952.8556973694467</v>
      </c>
      <c r="G832" s="126">
        <f>E832*F832</f>
        <v>319.45919248032931</v>
      </c>
    </row>
    <row r="833" spans="1:7" ht="16.149999999999999" customHeight="1">
      <c r="A833" s="181"/>
      <c r="B833" s="72" t="s">
        <v>31</v>
      </c>
      <c r="C833" s="162"/>
      <c r="D833" s="129"/>
      <c r="E833" s="136"/>
      <c r="F833" s="134"/>
      <c r="G833" s="134"/>
    </row>
    <row r="834" spans="1:7" ht="38.25">
      <c r="A834" s="181"/>
      <c r="B834" s="72" t="s">
        <v>33</v>
      </c>
      <c r="C834" s="162"/>
      <c r="D834" s="130"/>
      <c r="E834" s="137"/>
      <c r="F834" s="127"/>
      <c r="G834" s="127"/>
    </row>
    <row r="835" spans="1:7" ht="30">
      <c r="A835" s="75">
        <v>6</v>
      </c>
      <c r="B835" s="65" t="s">
        <v>17</v>
      </c>
      <c r="C835" s="14" t="s">
        <v>14</v>
      </c>
      <c r="D835" s="83" t="s">
        <v>7</v>
      </c>
      <c r="E835" s="82">
        <v>14.5</v>
      </c>
      <c r="F835" s="13">
        <v>7.5479409645058881</v>
      </c>
      <c r="G835" s="13">
        <f>E835*F835</f>
        <v>109.44514398533538</v>
      </c>
    </row>
    <row r="836" spans="1:7" ht="45">
      <c r="A836" s="75">
        <v>7</v>
      </c>
      <c r="B836" s="65" t="s">
        <v>30</v>
      </c>
      <c r="C836" s="79" t="s">
        <v>86</v>
      </c>
      <c r="D836" s="83" t="s">
        <v>7</v>
      </c>
      <c r="E836" s="82">
        <v>39.5</v>
      </c>
      <c r="F836" s="13">
        <v>7.5479409645058881</v>
      </c>
      <c r="G836" s="13">
        <f>E836*F836</f>
        <v>298.14366809798258</v>
      </c>
    </row>
    <row r="837" spans="1:7" ht="25.5">
      <c r="A837" s="182">
        <v>8</v>
      </c>
      <c r="B837" s="16" t="s">
        <v>34</v>
      </c>
      <c r="C837" s="162" t="s">
        <v>87</v>
      </c>
      <c r="D837" s="152" t="s">
        <v>16</v>
      </c>
      <c r="E837" s="143">
        <v>0.65</v>
      </c>
      <c r="F837" s="126">
        <v>540.74995186673084</v>
      </c>
      <c r="G837" s="126">
        <f>E837*F837</f>
        <v>351.48746871337505</v>
      </c>
    </row>
    <row r="838" spans="1:7" ht="25.5">
      <c r="A838" s="189"/>
      <c r="B838" s="72" t="s">
        <v>28</v>
      </c>
      <c r="C838" s="162"/>
      <c r="D838" s="153"/>
      <c r="E838" s="144"/>
      <c r="F838" s="134"/>
      <c r="G838" s="134"/>
    </row>
    <row r="839" spans="1:7">
      <c r="A839" s="183"/>
      <c r="B839" s="72" t="s">
        <v>18</v>
      </c>
      <c r="C839" s="162"/>
      <c r="D839" s="154"/>
      <c r="E839" s="145"/>
      <c r="F839" s="127"/>
      <c r="G839" s="127"/>
    </row>
    <row r="840" spans="1:7" ht="15" customHeight="1">
      <c r="A840" s="182">
        <v>9</v>
      </c>
      <c r="B840" s="190" t="s">
        <v>91</v>
      </c>
      <c r="C840" s="191" t="s">
        <v>479</v>
      </c>
      <c r="D840" s="140" t="s">
        <v>13</v>
      </c>
      <c r="E840" s="143">
        <v>1.35</v>
      </c>
      <c r="F840" s="126">
        <v>172.76029475852008</v>
      </c>
      <c r="G840" s="126">
        <f>E840*F840</f>
        <v>233.22639792400213</v>
      </c>
    </row>
    <row r="841" spans="1:7">
      <c r="A841" s="189"/>
      <c r="B841" s="190"/>
      <c r="C841" s="191"/>
      <c r="D841" s="141"/>
      <c r="E841" s="144"/>
      <c r="F841" s="134"/>
      <c r="G841" s="134"/>
    </row>
    <row r="842" spans="1:7">
      <c r="A842" s="189"/>
      <c r="B842" s="190"/>
      <c r="C842" s="191"/>
      <c r="D842" s="141"/>
      <c r="E842" s="144"/>
      <c r="F842" s="134"/>
      <c r="G842" s="134"/>
    </row>
    <row r="843" spans="1:7">
      <c r="A843" s="183"/>
      <c r="B843" s="190"/>
      <c r="C843" s="191"/>
      <c r="D843" s="142"/>
      <c r="E843" s="145"/>
      <c r="F843" s="127"/>
      <c r="G843" s="127"/>
    </row>
    <row r="844" spans="1:7" ht="15" customHeight="1">
      <c r="A844" s="182">
        <v>10</v>
      </c>
      <c r="B844" s="190" t="s">
        <v>91</v>
      </c>
      <c r="C844" s="191" t="s">
        <v>449</v>
      </c>
      <c r="D844" s="140" t="s">
        <v>13</v>
      </c>
      <c r="E844" s="131">
        <v>0.505</v>
      </c>
      <c r="F844" s="126">
        <v>174.50398828013118</v>
      </c>
      <c r="G844" s="126">
        <f>E844*F844</f>
        <v>88.124514081466245</v>
      </c>
    </row>
    <row r="845" spans="1:7">
      <c r="A845" s="189"/>
      <c r="B845" s="190"/>
      <c r="C845" s="191"/>
      <c r="D845" s="141"/>
      <c r="E845" s="132"/>
      <c r="F845" s="134"/>
      <c r="G845" s="134"/>
    </row>
    <row r="846" spans="1:7">
      <c r="A846" s="189"/>
      <c r="B846" s="190"/>
      <c r="C846" s="191"/>
      <c r="D846" s="141"/>
      <c r="E846" s="132"/>
      <c r="F846" s="134"/>
      <c r="G846" s="134"/>
    </row>
    <row r="847" spans="1:7">
      <c r="A847" s="183"/>
      <c r="B847" s="190"/>
      <c r="C847" s="191"/>
      <c r="D847" s="142"/>
      <c r="E847" s="133"/>
      <c r="F847" s="127"/>
      <c r="G847" s="127"/>
    </row>
    <row r="848" spans="1:7" ht="36.75" customHeight="1">
      <c r="A848" s="75">
        <v>11</v>
      </c>
      <c r="B848" s="65" t="s">
        <v>35</v>
      </c>
      <c r="C848" s="79" t="s">
        <v>480</v>
      </c>
      <c r="D848" s="81" t="s">
        <v>13</v>
      </c>
      <c r="E848" s="87">
        <v>1.65</v>
      </c>
      <c r="F848" s="13">
        <v>583.51128239490004</v>
      </c>
      <c r="G848" s="13">
        <f>E848*F848</f>
        <v>962.79361595158502</v>
      </c>
    </row>
    <row r="849" spans="1:7" ht="36.75" customHeight="1">
      <c r="A849" s="75">
        <v>12</v>
      </c>
      <c r="B849" s="65" t="s">
        <v>35</v>
      </c>
      <c r="C849" s="14" t="s">
        <v>88</v>
      </c>
      <c r="D849" s="81" t="s">
        <v>13</v>
      </c>
      <c r="E849" s="87">
        <v>0.57999999999999996</v>
      </c>
      <c r="F849" s="13">
        <v>604.98840956302172</v>
      </c>
      <c r="G849" s="13">
        <f t="shared" ref="G849:G851" si="35">E849*F849</f>
        <v>350.89327754655255</v>
      </c>
    </row>
    <row r="850" spans="1:7" ht="36.75" customHeight="1">
      <c r="A850" s="75">
        <v>13</v>
      </c>
      <c r="B850" s="17" t="s">
        <v>481</v>
      </c>
      <c r="C850" s="79" t="s">
        <v>482</v>
      </c>
      <c r="D850" s="81" t="s">
        <v>13</v>
      </c>
      <c r="E850" s="87">
        <v>1.65</v>
      </c>
      <c r="F850" s="13">
        <v>419.64537345178076</v>
      </c>
      <c r="G850" s="13">
        <f t="shared" si="35"/>
        <v>692.41486619543821</v>
      </c>
    </row>
    <row r="851" spans="1:7" ht="36.75" customHeight="1">
      <c r="A851" s="75">
        <v>14</v>
      </c>
      <c r="B851" s="65" t="s">
        <v>450</v>
      </c>
      <c r="C851" s="18" t="s">
        <v>505</v>
      </c>
      <c r="D851" s="19" t="s">
        <v>10</v>
      </c>
      <c r="E851" s="86">
        <v>4.3999999999999997E-2</v>
      </c>
      <c r="F851" s="13">
        <v>259.07518709932788</v>
      </c>
      <c r="G851" s="13">
        <f t="shared" si="35"/>
        <v>11.399308232370426</v>
      </c>
    </row>
    <row r="852" spans="1:7" ht="18" customHeight="1">
      <c r="A852" s="75"/>
      <c r="B852" s="72"/>
      <c r="C852" s="8" t="s">
        <v>8</v>
      </c>
      <c r="D852" s="1"/>
      <c r="E852" s="11"/>
      <c r="F852" s="13" t="s">
        <v>718</v>
      </c>
      <c r="G852" s="13"/>
    </row>
    <row r="853" spans="1:7" ht="30">
      <c r="A853" s="20">
        <v>1</v>
      </c>
      <c r="B853" s="72" t="s">
        <v>52</v>
      </c>
      <c r="C853" s="21" t="s">
        <v>47</v>
      </c>
      <c r="D853" s="83" t="s">
        <v>9</v>
      </c>
      <c r="E853" s="22">
        <v>1</v>
      </c>
      <c r="F853" s="13">
        <v>2.9904320148313719</v>
      </c>
      <c r="G853" s="13">
        <f>E853*F853</f>
        <v>2.9904320148313719</v>
      </c>
    </row>
    <row r="854" spans="1:7" ht="45">
      <c r="A854" s="20">
        <v>2</v>
      </c>
      <c r="B854" s="72" t="s">
        <v>54</v>
      </c>
      <c r="C854" s="21" t="s">
        <v>194</v>
      </c>
      <c r="D854" s="83" t="s">
        <v>9</v>
      </c>
      <c r="E854" s="22">
        <v>237</v>
      </c>
      <c r="F854" s="13">
        <v>1.2275753990160054</v>
      </c>
      <c r="G854" s="13">
        <f t="shared" ref="G854:G860" si="36">E854*F854</f>
        <v>290.93536956679327</v>
      </c>
    </row>
    <row r="855" spans="1:7" ht="30">
      <c r="A855" s="20">
        <v>3</v>
      </c>
      <c r="B855" s="72" t="s">
        <v>207</v>
      </c>
      <c r="C855" s="21" t="s">
        <v>49</v>
      </c>
      <c r="D855" s="83" t="s">
        <v>6</v>
      </c>
      <c r="E855" s="25">
        <v>1</v>
      </c>
      <c r="F855" s="13">
        <v>38.686889008673027</v>
      </c>
      <c r="G855" s="13">
        <f t="shared" si="36"/>
        <v>38.686889008673027</v>
      </c>
    </row>
    <row r="856" spans="1:7" ht="30">
      <c r="A856" s="20">
        <v>4</v>
      </c>
      <c r="B856" s="72" t="s">
        <v>58</v>
      </c>
      <c r="C856" s="14" t="s">
        <v>50</v>
      </c>
      <c r="D856" s="64" t="s">
        <v>6</v>
      </c>
      <c r="E856" s="74">
        <v>2</v>
      </c>
      <c r="F856" s="13">
        <v>8.9420847170533975</v>
      </c>
      <c r="G856" s="13">
        <f t="shared" si="36"/>
        <v>17.884169434106795</v>
      </c>
    </row>
    <row r="857" spans="1:7" ht="30">
      <c r="A857" s="20">
        <v>5</v>
      </c>
      <c r="B857" s="78" t="s">
        <v>40</v>
      </c>
      <c r="C857" s="14" t="s">
        <v>208</v>
      </c>
      <c r="D857" s="81" t="s">
        <v>19</v>
      </c>
      <c r="E857" s="26">
        <v>0.1</v>
      </c>
      <c r="F857" s="13">
        <v>189.73196849839363</v>
      </c>
      <c r="G857" s="13">
        <f t="shared" si="36"/>
        <v>18.973196849839365</v>
      </c>
    </row>
    <row r="858" spans="1:7" ht="30">
      <c r="A858" s="20">
        <v>6</v>
      </c>
      <c r="B858" s="78" t="s">
        <v>41</v>
      </c>
      <c r="C858" s="21" t="s">
        <v>506</v>
      </c>
      <c r="D858" s="83" t="s">
        <v>10</v>
      </c>
      <c r="E858" s="26">
        <v>3.3E-3</v>
      </c>
      <c r="F858" s="13">
        <v>2026.6001513947058</v>
      </c>
      <c r="G858" s="13">
        <f t="shared" si="36"/>
        <v>6.6877804996025292</v>
      </c>
    </row>
    <row r="859" spans="1:7" ht="30">
      <c r="A859" s="20">
        <v>7</v>
      </c>
      <c r="B859" s="78" t="s">
        <v>40</v>
      </c>
      <c r="C859" s="21" t="s">
        <v>198</v>
      </c>
      <c r="D859" s="81" t="s">
        <v>19</v>
      </c>
      <c r="E859" s="26">
        <v>0.3</v>
      </c>
      <c r="F859" s="13">
        <v>54.211001456747631</v>
      </c>
      <c r="G859" s="13">
        <f t="shared" si="36"/>
        <v>16.263300437024288</v>
      </c>
    </row>
    <row r="860" spans="1:7" ht="45">
      <c r="A860" s="20">
        <v>8</v>
      </c>
      <c r="B860" s="78" t="s">
        <v>12</v>
      </c>
      <c r="C860" s="21" t="s">
        <v>38</v>
      </c>
      <c r="D860" s="83" t="s">
        <v>36</v>
      </c>
      <c r="E860" s="22">
        <v>237</v>
      </c>
      <c r="F860" s="13">
        <v>0.22095809843746625</v>
      </c>
      <c r="G860" s="13">
        <f t="shared" si="36"/>
        <v>52.367069329679502</v>
      </c>
    </row>
    <row r="861" spans="1:7" ht="26.45" customHeight="1">
      <c r="A861" s="128">
        <v>9</v>
      </c>
      <c r="B861" s="192" t="s">
        <v>43</v>
      </c>
      <c r="C861" s="194" t="s">
        <v>490</v>
      </c>
      <c r="D861" s="128" t="s">
        <v>13</v>
      </c>
      <c r="E861" s="196">
        <v>1E-3</v>
      </c>
      <c r="F861" s="126">
        <v>98.12895121312323</v>
      </c>
      <c r="G861" s="126">
        <f>E861*F861</f>
        <v>9.8128951213123233E-2</v>
      </c>
    </row>
    <row r="862" spans="1:7" ht="26.45" customHeight="1">
      <c r="A862" s="130"/>
      <c r="B862" s="193"/>
      <c r="C862" s="195"/>
      <c r="D862" s="130"/>
      <c r="E862" s="197"/>
      <c r="F862" s="127"/>
      <c r="G862" s="127"/>
    </row>
    <row r="863" spans="1:7" ht="47.25">
      <c r="A863" s="20">
        <v>10</v>
      </c>
      <c r="B863" s="72" t="s">
        <v>491</v>
      </c>
      <c r="C863" s="21" t="s">
        <v>492</v>
      </c>
      <c r="D863" s="83" t="s">
        <v>36</v>
      </c>
      <c r="E863" s="82">
        <v>0.5</v>
      </c>
      <c r="F863" s="13">
        <v>0.66674894575243027</v>
      </c>
      <c r="G863" s="13">
        <f>E863*F863</f>
        <v>0.33337447287621513</v>
      </c>
    </row>
    <row r="864" spans="1:7" ht="45">
      <c r="A864" s="20">
        <v>11</v>
      </c>
      <c r="B864" s="72" t="s">
        <v>61</v>
      </c>
      <c r="C864" s="30" t="s">
        <v>240</v>
      </c>
      <c r="D864" s="83" t="s">
        <v>11</v>
      </c>
      <c r="E864" s="84">
        <v>0.23799999999999999</v>
      </c>
      <c r="F864" s="13">
        <v>97.752656000984999</v>
      </c>
      <c r="G864" s="13">
        <f>E864*F864</f>
        <v>23.265132128234427</v>
      </c>
    </row>
    <row r="865" spans="1:7" ht="18">
      <c r="A865" s="20"/>
      <c r="B865" s="72"/>
      <c r="C865" s="8" t="s">
        <v>739</v>
      </c>
      <c r="D865" s="83"/>
      <c r="E865" s="84"/>
      <c r="F865" s="13"/>
      <c r="G865" s="13"/>
    </row>
    <row r="866" spans="1:7">
      <c r="A866" s="20"/>
      <c r="B866" s="72"/>
      <c r="C866" s="8" t="s">
        <v>22</v>
      </c>
      <c r="D866" s="83"/>
      <c r="E866" s="84"/>
      <c r="F866" s="13"/>
      <c r="G866" s="13"/>
    </row>
    <row r="867" spans="1:7" ht="134.44999999999999" customHeight="1">
      <c r="A867" s="75"/>
      <c r="B867" s="72"/>
      <c r="C867" s="48" t="s">
        <v>507</v>
      </c>
      <c r="D867" s="1"/>
      <c r="E867" s="11"/>
      <c r="F867" s="12"/>
      <c r="G867" s="13"/>
    </row>
    <row r="868" spans="1:7" ht="33.75">
      <c r="A868" s="75">
        <v>1</v>
      </c>
      <c r="B868" s="38" t="s">
        <v>24</v>
      </c>
      <c r="C868" s="14" t="s">
        <v>85</v>
      </c>
      <c r="D868" s="81" t="s">
        <v>23</v>
      </c>
      <c r="E868" s="15">
        <v>1245</v>
      </c>
      <c r="F868" s="13">
        <v>0.42932480293630626</v>
      </c>
      <c r="G868" s="13">
        <f>E868*F868</f>
        <v>534.50937965570131</v>
      </c>
    </row>
    <row r="869" spans="1:7" ht="16.149999999999999" customHeight="1">
      <c r="A869" s="181">
        <v>2</v>
      </c>
      <c r="B869" s="72" t="s">
        <v>25</v>
      </c>
      <c r="C869" s="162" t="s">
        <v>232</v>
      </c>
      <c r="D869" s="128" t="s">
        <v>27</v>
      </c>
      <c r="E869" s="239">
        <v>0.13250000000000001</v>
      </c>
      <c r="F869" s="126">
        <v>6458.5282242985531</v>
      </c>
      <c r="G869" s="126">
        <f>E869*F869</f>
        <v>855.75498971955835</v>
      </c>
    </row>
    <row r="870" spans="1:7">
      <c r="A870" s="181"/>
      <c r="B870" s="65" t="s">
        <v>15</v>
      </c>
      <c r="C870" s="162"/>
      <c r="D870" s="129"/>
      <c r="E870" s="240"/>
      <c r="F870" s="134"/>
      <c r="G870" s="134"/>
    </row>
    <row r="871" spans="1:7" ht="33.75">
      <c r="A871" s="181"/>
      <c r="B871" s="38" t="s">
        <v>33</v>
      </c>
      <c r="C871" s="162"/>
      <c r="D871" s="130"/>
      <c r="E871" s="241"/>
      <c r="F871" s="127"/>
      <c r="G871" s="127"/>
    </row>
    <row r="872" spans="1:7" ht="16.149999999999999" customHeight="1">
      <c r="A872" s="181">
        <v>3</v>
      </c>
      <c r="B872" s="65" t="s">
        <v>92</v>
      </c>
      <c r="C872" s="162" t="s">
        <v>233</v>
      </c>
      <c r="D872" s="128" t="s">
        <v>27</v>
      </c>
      <c r="E872" s="135">
        <v>6.5000000000000002E-2</v>
      </c>
      <c r="F872" s="126">
        <v>7067.3711136960646</v>
      </c>
      <c r="G872" s="126">
        <f>E872*F872</f>
        <v>459.37912239024422</v>
      </c>
    </row>
    <row r="873" spans="1:7" ht="16.149999999999999" customHeight="1">
      <c r="A873" s="181"/>
      <c r="B873" s="72" t="s">
        <v>89</v>
      </c>
      <c r="C873" s="162"/>
      <c r="D873" s="129"/>
      <c r="E873" s="136"/>
      <c r="F873" s="134"/>
      <c r="G873" s="134"/>
    </row>
    <row r="874" spans="1:7" ht="33.75">
      <c r="A874" s="181"/>
      <c r="B874" s="38" t="s">
        <v>90</v>
      </c>
      <c r="C874" s="162"/>
      <c r="D874" s="130"/>
      <c r="E874" s="137"/>
      <c r="F874" s="127"/>
      <c r="G874" s="127"/>
    </row>
    <row r="875" spans="1:7" ht="16.149999999999999" customHeight="1">
      <c r="A875" s="181">
        <v>4</v>
      </c>
      <c r="B875" s="65" t="s">
        <v>20</v>
      </c>
      <c r="C875" s="162" t="s">
        <v>234</v>
      </c>
      <c r="D875" s="128" t="s">
        <v>27</v>
      </c>
      <c r="E875" s="135">
        <v>0.71399999999999997</v>
      </c>
      <c r="F875" s="126">
        <v>6440.8955835168417</v>
      </c>
      <c r="G875" s="126">
        <f>E875*F875</f>
        <v>4598.7994466310247</v>
      </c>
    </row>
    <row r="876" spans="1:7" ht="16.149999999999999" customHeight="1">
      <c r="A876" s="181"/>
      <c r="B876" s="72" t="s">
        <v>21</v>
      </c>
      <c r="C876" s="162"/>
      <c r="D876" s="129"/>
      <c r="E876" s="136"/>
      <c r="F876" s="134"/>
      <c r="G876" s="134"/>
    </row>
    <row r="877" spans="1:7" ht="38.25">
      <c r="A877" s="181"/>
      <c r="B877" s="72" t="s">
        <v>32</v>
      </c>
      <c r="C877" s="162"/>
      <c r="D877" s="130"/>
      <c r="E877" s="137"/>
      <c r="F877" s="127"/>
      <c r="G877" s="127"/>
    </row>
    <row r="878" spans="1:7" ht="17.45" customHeight="1">
      <c r="A878" s="181">
        <v>5</v>
      </c>
      <c r="B878" s="65" t="s">
        <v>15</v>
      </c>
      <c r="C878" s="162" t="s">
        <v>235</v>
      </c>
      <c r="D878" s="128" t="s">
        <v>27</v>
      </c>
      <c r="E878" s="135">
        <v>0.443</v>
      </c>
      <c r="F878" s="126">
        <v>4952.8556973694467</v>
      </c>
      <c r="G878" s="126">
        <f>E878*F878</f>
        <v>2194.1150739346649</v>
      </c>
    </row>
    <row r="879" spans="1:7">
      <c r="A879" s="181"/>
      <c r="B879" s="72" t="s">
        <v>31</v>
      </c>
      <c r="C879" s="162"/>
      <c r="D879" s="129"/>
      <c r="E879" s="136"/>
      <c r="F879" s="134"/>
      <c r="G879" s="134"/>
    </row>
    <row r="880" spans="1:7" ht="38.25">
      <c r="A880" s="181"/>
      <c r="B880" s="72" t="s">
        <v>33</v>
      </c>
      <c r="C880" s="162"/>
      <c r="D880" s="130"/>
      <c r="E880" s="137"/>
      <c r="F880" s="127"/>
      <c r="G880" s="127"/>
    </row>
    <row r="881" spans="1:7" ht="30.2" customHeight="1">
      <c r="A881" s="182">
        <v>6</v>
      </c>
      <c r="B881" s="72" t="s">
        <v>93</v>
      </c>
      <c r="C881" s="146" t="s">
        <v>100</v>
      </c>
      <c r="D881" s="128" t="s">
        <v>26</v>
      </c>
      <c r="E881" s="150">
        <v>0.76</v>
      </c>
      <c r="F881" s="126">
        <v>107.04562417635664</v>
      </c>
      <c r="G881" s="126">
        <f>E881*F881</f>
        <v>81.354674374031049</v>
      </c>
    </row>
    <row r="882" spans="1:7">
      <c r="A882" s="183"/>
      <c r="B882" s="72" t="s">
        <v>31</v>
      </c>
      <c r="C882" s="147"/>
      <c r="D882" s="130"/>
      <c r="E882" s="151"/>
      <c r="F882" s="127"/>
      <c r="G882" s="127"/>
    </row>
    <row r="883" spans="1:7" ht="30">
      <c r="A883" s="75">
        <v>7</v>
      </c>
      <c r="B883" s="65" t="s">
        <v>17</v>
      </c>
      <c r="C883" s="14" t="s">
        <v>14</v>
      </c>
      <c r="D883" s="83" t="s">
        <v>7</v>
      </c>
      <c r="E883" s="22">
        <v>169</v>
      </c>
      <c r="F883" s="13">
        <v>7.5479409645058881</v>
      </c>
      <c r="G883" s="13">
        <f>E883*F883</f>
        <v>1275.6020230014951</v>
      </c>
    </row>
    <row r="884" spans="1:7" ht="45">
      <c r="A884" s="75">
        <v>8</v>
      </c>
      <c r="B884" s="65" t="s">
        <v>30</v>
      </c>
      <c r="C884" s="79" t="s">
        <v>86</v>
      </c>
      <c r="D884" s="83" t="s">
        <v>7</v>
      </c>
      <c r="E884" s="22">
        <v>358</v>
      </c>
      <c r="F884" s="13">
        <v>7.5479409645058881</v>
      </c>
      <c r="G884" s="13">
        <f>E884*F884</f>
        <v>2702.1628652931081</v>
      </c>
    </row>
    <row r="885" spans="1:7" ht="17.45" customHeight="1">
      <c r="A885" s="182">
        <v>9</v>
      </c>
      <c r="B885" s="65" t="s">
        <v>96</v>
      </c>
      <c r="C885" s="158" t="s">
        <v>95</v>
      </c>
      <c r="D885" s="152" t="s">
        <v>16</v>
      </c>
      <c r="E885" s="155">
        <v>0.76</v>
      </c>
      <c r="F885" s="126">
        <v>54.642135304305093</v>
      </c>
      <c r="G885" s="126">
        <f>E885*F885</f>
        <v>41.528022831271869</v>
      </c>
    </row>
    <row r="886" spans="1:7">
      <c r="A886" s="189"/>
      <c r="B886" s="16" t="s">
        <v>102</v>
      </c>
      <c r="C886" s="158"/>
      <c r="D886" s="153"/>
      <c r="E886" s="156"/>
      <c r="F886" s="134"/>
      <c r="G886" s="134"/>
    </row>
    <row r="887" spans="1:7">
      <c r="A887" s="183"/>
      <c r="B887" s="65" t="s">
        <v>18</v>
      </c>
      <c r="C887" s="158"/>
      <c r="D887" s="154"/>
      <c r="E887" s="157"/>
      <c r="F887" s="127"/>
      <c r="G887" s="127"/>
    </row>
    <row r="888" spans="1:7" ht="25.5">
      <c r="A888" s="182">
        <v>10</v>
      </c>
      <c r="B888" s="16" t="s">
        <v>34</v>
      </c>
      <c r="C888" s="162" t="s">
        <v>87</v>
      </c>
      <c r="D888" s="152" t="s">
        <v>16</v>
      </c>
      <c r="E888" s="131">
        <v>4.915</v>
      </c>
      <c r="F888" s="126">
        <v>540.74995186673073</v>
      </c>
      <c r="G888" s="126">
        <f>E888*F888</f>
        <v>2657.7860134249813</v>
      </c>
    </row>
    <row r="889" spans="1:7" ht="25.5">
      <c r="A889" s="189"/>
      <c r="B889" s="72" t="s">
        <v>28</v>
      </c>
      <c r="C889" s="162"/>
      <c r="D889" s="153"/>
      <c r="E889" s="132"/>
      <c r="F889" s="134"/>
      <c r="G889" s="134"/>
    </row>
    <row r="890" spans="1:7">
      <c r="A890" s="183"/>
      <c r="B890" s="72" t="s">
        <v>18</v>
      </c>
      <c r="C890" s="162"/>
      <c r="D890" s="154"/>
      <c r="E890" s="133"/>
      <c r="F890" s="127"/>
      <c r="G890" s="127"/>
    </row>
    <row r="891" spans="1:7" ht="15" customHeight="1">
      <c r="A891" s="182">
        <v>11</v>
      </c>
      <c r="B891" s="190" t="s">
        <v>91</v>
      </c>
      <c r="C891" s="191" t="s">
        <v>479</v>
      </c>
      <c r="D891" s="140" t="s">
        <v>13</v>
      </c>
      <c r="E891" s="143">
        <v>5.45</v>
      </c>
      <c r="F891" s="126">
        <v>196.77656460262779</v>
      </c>
      <c r="G891" s="126">
        <f>E891*F891</f>
        <v>1072.4322770843214</v>
      </c>
    </row>
    <row r="892" spans="1:7">
      <c r="A892" s="189"/>
      <c r="B892" s="190"/>
      <c r="C892" s="191"/>
      <c r="D892" s="141"/>
      <c r="E892" s="144"/>
      <c r="F892" s="134"/>
      <c r="G892" s="134"/>
    </row>
    <row r="893" spans="1:7">
      <c r="A893" s="189"/>
      <c r="B893" s="190"/>
      <c r="C893" s="191"/>
      <c r="D893" s="141"/>
      <c r="E893" s="144"/>
      <c r="F893" s="134"/>
      <c r="G893" s="134"/>
    </row>
    <row r="894" spans="1:7">
      <c r="A894" s="183"/>
      <c r="B894" s="190"/>
      <c r="C894" s="191"/>
      <c r="D894" s="142"/>
      <c r="E894" s="145"/>
      <c r="F894" s="127"/>
      <c r="G894" s="127"/>
    </row>
    <row r="895" spans="1:7" ht="15" customHeight="1">
      <c r="A895" s="182">
        <v>12</v>
      </c>
      <c r="B895" s="190" t="s">
        <v>91</v>
      </c>
      <c r="C895" s="191" t="s">
        <v>449</v>
      </c>
      <c r="D895" s="140" t="s">
        <v>13</v>
      </c>
      <c r="E895" s="143">
        <v>6.6</v>
      </c>
      <c r="F895" s="126">
        <v>174.50398828013118</v>
      </c>
      <c r="G895" s="126">
        <f>E895*F895</f>
        <v>1151.7263226488658</v>
      </c>
    </row>
    <row r="896" spans="1:7">
      <c r="A896" s="189"/>
      <c r="B896" s="190"/>
      <c r="C896" s="191"/>
      <c r="D896" s="141"/>
      <c r="E896" s="144"/>
      <c r="F896" s="134"/>
      <c r="G896" s="134"/>
    </row>
    <row r="897" spans="1:7">
      <c r="A897" s="189"/>
      <c r="B897" s="190"/>
      <c r="C897" s="191"/>
      <c r="D897" s="141"/>
      <c r="E897" s="144"/>
      <c r="F897" s="134"/>
      <c r="G897" s="134"/>
    </row>
    <row r="898" spans="1:7">
      <c r="A898" s="183"/>
      <c r="B898" s="190"/>
      <c r="C898" s="191"/>
      <c r="D898" s="142"/>
      <c r="E898" s="145"/>
      <c r="F898" s="127"/>
      <c r="G898" s="127"/>
    </row>
    <row r="899" spans="1:7" ht="30">
      <c r="A899" s="75">
        <v>13</v>
      </c>
      <c r="B899" s="65" t="s">
        <v>35</v>
      </c>
      <c r="C899" s="79" t="s">
        <v>480</v>
      </c>
      <c r="D899" s="81" t="s">
        <v>13</v>
      </c>
      <c r="E899" s="87">
        <v>6.03</v>
      </c>
      <c r="F899" s="13">
        <v>583.51128239490004</v>
      </c>
      <c r="G899" s="13">
        <f>E899*F899</f>
        <v>3518.5730328412474</v>
      </c>
    </row>
    <row r="900" spans="1:7" ht="30">
      <c r="A900" s="75">
        <v>14</v>
      </c>
      <c r="B900" s="65" t="s">
        <v>35</v>
      </c>
      <c r="C900" s="14" t="s">
        <v>88</v>
      </c>
      <c r="D900" s="81" t="s">
        <v>13</v>
      </c>
      <c r="E900" s="87">
        <v>6.03</v>
      </c>
      <c r="F900" s="13">
        <v>604.98840956302172</v>
      </c>
      <c r="G900" s="13">
        <f>E900*F900</f>
        <v>3648.0801096650212</v>
      </c>
    </row>
    <row r="901" spans="1:7" ht="30">
      <c r="A901" s="75">
        <v>15</v>
      </c>
      <c r="B901" s="17" t="s">
        <v>481</v>
      </c>
      <c r="C901" s="79" t="s">
        <v>482</v>
      </c>
      <c r="D901" s="81" t="s">
        <v>13</v>
      </c>
      <c r="E901" s="87">
        <v>7.21</v>
      </c>
      <c r="F901" s="13">
        <v>419.64537345178076</v>
      </c>
      <c r="G901" s="13">
        <f>E901*F901</f>
        <v>3025.6431425873393</v>
      </c>
    </row>
    <row r="902" spans="1:7" ht="45">
      <c r="A902" s="75">
        <v>16</v>
      </c>
      <c r="B902" s="65" t="s">
        <v>450</v>
      </c>
      <c r="C902" s="79" t="s">
        <v>508</v>
      </c>
      <c r="D902" s="83" t="s">
        <v>10</v>
      </c>
      <c r="E902" s="86">
        <v>0.1</v>
      </c>
      <c r="F902" s="13">
        <v>259.07518709932788</v>
      </c>
      <c r="G902" s="13">
        <f>E902*F902</f>
        <v>25.907518709932788</v>
      </c>
    </row>
    <row r="903" spans="1:7" ht="18" customHeight="1">
      <c r="A903" s="75"/>
      <c r="B903" s="72"/>
      <c r="C903" s="8" t="s">
        <v>8</v>
      </c>
      <c r="D903" s="1"/>
      <c r="E903" s="11"/>
      <c r="F903" s="13" t="s">
        <v>718</v>
      </c>
      <c r="G903" s="13"/>
    </row>
    <row r="904" spans="1:7" ht="30">
      <c r="A904" s="20">
        <v>1</v>
      </c>
      <c r="B904" s="78" t="s">
        <v>188</v>
      </c>
      <c r="C904" s="21" t="s">
        <v>509</v>
      </c>
      <c r="D904" s="83" t="s">
        <v>9</v>
      </c>
      <c r="E904" s="82">
        <v>4.5</v>
      </c>
      <c r="F904" s="13">
        <v>22.87808945913574</v>
      </c>
      <c r="G904" s="13">
        <f>E904*F904</f>
        <v>102.95140256611083</v>
      </c>
    </row>
    <row r="905" spans="1:7" ht="30">
      <c r="A905" s="20">
        <v>2</v>
      </c>
      <c r="B905" s="72" t="s">
        <v>51</v>
      </c>
      <c r="C905" s="21" t="s">
        <v>46</v>
      </c>
      <c r="D905" s="83" t="s">
        <v>9</v>
      </c>
      <c r="E905" s="22">
        <v>1</v>
      </c>
      <c r="F905" s="13">
        <v>11.701687775625693</v>
      </c>
      <c r="G905" s="13">
        <f t="shared" ref="G905:G922" si="37">E905*F905</f>
        <v>11.701687775625693</v>
      </c>
    </row>
    <row r="906" spans="1:7" ht="30">
      <c r="A906" s="20">
        <v>3</v>
      </c>
      <c r="B906" s="72" t="s">
        <v>52</v>
      </c>
      <c r="C906" s="21" t="s">
        <v>47</v>
      </c>
      <c r="D906" s="83" t="s">
        <v>9</v>
      </c>
      <c r="E906" s="82">
        <v>1.5</v>
      </c>
      <c r="F906" s="13">
        <v>2.9904320148313719</v>
      </c>
      <c r="G906" s="13">
        <f t="shared" si="37"/>
        <v>4.4856480222470578</v>
      </c>
    </row>
    <row r="907" spans="1:7" ht="45">
      <c r="A907" s="20">
        <v>4</v>
      </c>
      <c r="B907" s="78" t="s">
        <v>189</v>
      </c>
      <c r="C907" s="21" t="s">
        <v>510</v>
      </c>
      <c r="D907" s="83" t="s">
        <v>9</v>
      </c>
      <c r="E907" s="22">
        <v>448</v>
      </c>
      <c r="F907" s="13">
        <v>9.1911627977317405</v>
      </c>
      <c r="G907" s="13">
        <f t="shared" si="37"/>
        <v>4117.6409333838201</v>
      </c>
    </row>
    <row r="908" spans="1:7" ht="45">
      <c r="A908" s="20">
        <v>5</v>
      </c>
      <c r="B908" s="70" t="s">
        <v>75</v>
      </c>
      <c r="C908" s="21" t="s">
        <v>202</v>
      </c>
      <c r="D908" s="83" t="s">
        <v>9</v>
      </c>
      <c r="E908" s="22">
        <v>380</v>
      </c>
      <c r="F908" s="13">
        <v>5.7327962398470937</v>
      </c>
      <c r="G908" s="13">
        <f t="shared" si="37"/>
        <v>2178.4625711418958</v>
      </c>
    </row>
    <row r="909" spans="1:7" ht="45">
      <c r="A909" s="20">
        <v>6</v>
      </c>
      <c r="B909" s="23" t="s">
        <v>53</v>
      </c>
      <c r="C909" s="21" t="s">
        <v>199</v>
      </c>
      <c r="D909" s="83" t="s">
        <v>9</v>
      </c>
      <c r="E909" s="22">
        <v>248</v>
      </c>
      <c r="F909" s="13">
        <v>2.9141770296383878</v>
      </c>
      <c r="G909" s="13">
        <f t="shared" si="37"/>
        <v>722.71590335032022</v>
      </c>
    </row>
    <row r="910" spans="1:7" ht="45">
      <c r="A910" s="20">
        <v>7</v>
      </c>
      <c r="B910" s="72" t="s">
        <v>54</v>
      </c>
      <c r="C910" s="21" t="s">
        <v>194</v>
      </c>
      <c r="D910" s="83" t="s">
        <v>9</v>
      </c>
      <c r="E910" s="22">
        <v>180</v>
      </c>
      <c r="F910" s="13">
        <v>1.2275753990160054</v>
      </c>
      <c r="G910" s="13">
        <f t="shared" si="37"/>
        <v>220.96357182288097</v>
      </c>
    </row>
    <row r="911" spans="1:7" ht="30">
      <c r="A911" s="20">
        <v>8</v>
      </c>
      <c r="B911" s="78" t="s">
        <v>513</v>
      </c>
      <c r="C911" s="21" t="s">
        <v>511</v>
      </c>
      <c r="D911" s="83" t="s">
        <v>6</v>
      </c>
      <c r="E911" s="25">
        <v>2</v>
      </c>
      <c r="F911" s="13">
        <v>193.29898780685838</v>
      </c>
      <c r="G911" s="13">
        <f t="shared" si="37"/>
        <v>386.59797561371676</v>
      </c>
    </row>
    <row r="912" spans="1:7" ht="30">
      <c r="A912" s="20">
        <v>9</v>
      </c>
      <c r="B912" s="72" t="s">
        <v>207</v>
      </c>
      <c r="C912" s="21" t="s">
        <v>49</v>
      </c>
      <c r="D912" s="83" t="s">
        <v>6</v>
      </c>
      <c r="E912" s="25">
        <v>1</v>
      </c>
      <c r="F912" s="13">
        <v>38.686889008673027</v>
      </c>
      <c r="G912" s="13">
        <f t="shared" si="37"/>
        <v>38.686889008673027</v>
      </c>
    </row>
    <row r="913" spans="1:7" ht="30">
      <c r="A913" s="20">
        <v>10</v>
      </c>
      <c r="B913" s="78" t="s">
        <v>514</v>
      </c>
      <c r="C913" s="14" t="s">
        <v>515</v>
      </c>
      <c r="D913" s="64" t="s">
        <v>6</v>
      </c>
      <c r="E913" s="74">
        <v>4</v>
      </c>
      <c r="F913" s="13">
        <v>20.518521256144439</v>
      </c>
      <c r="G913" s="13">
        <f t="shared" si="37"/>
        <v>82.074085024577755</v>
      </c>
    </row>
    <row r="914" spans="1:7" ht="30">
      <c r="A914" s="20">
        <v>11</v>
      </c>
      <c r="B914" s="72" t="s">
        <v>58</v>
      </c>
      <c r="C914" s="14" t="s">
        <v>50</v>
      </c>
      <c r="D914" s="64" t="s">
        <v>6</v>
      </c>
      <c r="E914" s="74">
        <v>2</v>
      </c>
      <c r="F914" s="13">
        <v>8.9420847170533975</v>
      </c>
      <c r="G914" s="13">
        <f t="shared" si="37"/>
        <v>17.884169434106795</v>
      </c>
    </row>
    <row r="915" spans="1:7" ht="30">
      <c r="A915" s="20">
        <v>12</v>
      </c>
      <c r="B915" s="78" t="s">
        <v>40</v>
      </c>
      <c r="C915" s="14" t="s">
        <v>190</v>
      </c>
      <c r="D915" s="81" t="s">
        <v>19</v>
      </c>
      <c r="E915" s="26">
        <v>0.4</v>
      </c>
      <c r="F915" s="13">
        <v>1073.5643622482585</v>
      </c>
      <c r="G915" s="13">
        <f t="shared" si="37"/>
        <v>429.42574489930342</v>
      </c>
    </row>
    <row r="916" spans="1:7" ht="30">
      <c r="A916" s="20">
        <v>13</v>
      </c>
      <c r="B916" s="78" t="s">
        <v>40</v>
      </c>
      <c r="C916" s="14" t="s">
        <v>200</v>
      </c>
      <c r="D916" s="81" t="s">
        <v>19</v>
      </c>
      <c r="E916" s="26">
        <v>0.1</v>
      </c>
      <c r="F916" s="13">
        <v>351.76790735253536</v>
      </c>
      <c r="G916" s="13">
        <f t="shared" si="37"/>
        <v>35.17679073525354</v>
      </c>
    </row>
    <row r="917" spans="1:7" ht="30">
      <c r="A917" s="20">
        <v>14</v>
      </c>
      <c r="B917" s="78" t="s">
        <v>40</v>
      </c>
      <c r="C917" s="14" t="s">
        <v>208</v>
      </c>
      <c r="D917" s="81" t="s">
        <v>19</v>
      </c>
      <c r="E917" s="26">
        <v>0.1</v>
      </c>
      <c r="F917" s="13">
        <v>189.73196849839363</v>
      </c>
      <c r="G917" s="13">
        <f t="shared" si="37"/>
        <v>18.973196849839365</v>
      </c>
    </row>
    <row r="918" spans="1:7" ht="30">
      <c r="A918" s="20">
        <v>15</v>
      </c>
      <c r="B918" s="78" t="s">
        <v>41</v>
      </c>
      <c r="C918" s="21" t="s">
        <v>512</v>
      </c>
      <c r="D918" s="83" t="s">
        <v>10</v>
      </c>
      <c r="E918" s="26">
        <v>1.5599999999999999E-2</v>
      </c>
      <c r="F918" s="13">
        <v>2026.6001513947058</v>
      </c>
      <c r="G918" s="13">
        <f t="shared" si="37"/>
        <v>31.61496236175741</v>
      </c>
    </row>
    <row r="919" spans="1:7" ht="30">
      <c r="A919" s="20">
        <v>16</v>
      </c>
      <c r="B919" s="78" t="s">
        <v>40</v>
      </c>
      <c r="C919" s="21" t="s">
        <v>516</v>
      </c>
      <c r="D919" s="81" t="s">
        <v>19</v>
      </c>
      <c r="E919" s="44">
        <v>2.1</v>
      </c>
      <c r="F919" s="13">
        <v>519.69606216500983</v>
      </c>
      <c r="G919" s="13">
        <f t="shared" si="37"/>
        <v>1091.3617305465207</v>
      </c>
    </row>
    <row r="920" spans="1:7" ht="30">
      <c r="A920" s="20">
        <v>17</v>
      </c>
      <c r="B920" s="78" t="s">
        <v>40</v>
      </c>
      <c r="C920" s="21" t="s">
        <v>517</v>
      </c>
      <c r="D920" s="81" t="s">
        <v>19</v>
      </c>
      <c r="E920" s="44">
        <v>0.4</v>
      </c>
      <c r="F920" s="13">
        <v>79.252919279660475</v>
      </c>
      <c r="G920" s="13">
        <f t="shared" si="37"/>
        <v>31.701167711864191</v>
      </c>
    </row>
    <row r="921" spans="1:7" ht="30">
      <c r="A921" s="20">
        <v>18</v>
      </c>
      <c r="B921" s="78" t="s">
        <v>40</v>
      </c>
      <c r="C921" s="21" t="s">
        <v>518</v>
      </c>
      <c r="D921" s="81" t="s">
        <v>19</v>
      </c>
      <c r="E921" s="22">
        <v>0.1</v>
      </c>
      <c r="F921" s="13">
        <v>48.318785498415195</v>
      </c>
      <c r="G921" s="13">
        <f t="shared" si="37"/>
        <v>4.8318785498415195</v>
      </c>
    </row>
    <row r="922" spans="1:7" ht="45">
      <c r="A922" s="20">
        <v>19</v>
      </c>
      <c r="B922" s="78" t="s">
        <v>12</v>
      </c>
      <c r="C922" s="21" t="s">
        <v>38</v>
      </c>
      <c r="D922" s="83" t="s">
        <v>36</v>
      </c>
      <c r="E922" s="44">
        <v>1256</v>
      </c>
      <c r="F922" s="13">
        <v>0.22095809843746625</v>
      </c>
      <c r="G922" s="13">
        <f t="shared" si="37"/>
        <v>277.52337163745761</v>
      </c>
    </row>
    <row r="923" spans="1:7">
      <c r="A923" s="128">
        <v>20</v>
      </c>
      <c r="B923" s="192" t="s">
        <v>42</v>
      </c>
      <c r="C923" s="171" t="s">
        <v>519</v>
      </c>
      <c r="D923" s="140" t="s">
        <v>10</v>
      </c>
      <c r="E923" s="198">
        <v>2.8799999999999999E-2</v>
      </c>
      <c r="F923" s="126">
        <v>880.10064956584824</v>
      </c>
      <c r="G923" s="126">
        <f>E923*F923</f>
        <v>25.346898707496429</v>
      </c>
    </row>
    <row r="924" spans="1:7">
      <c r="A924" s="130"/>
      <c r="B924" s="193"/>
      <c r="C924" s="172"/>
      <c r="D924" s="142"/>
      <c r="E924" s="199"/>
      <c r="F924" s="127"/>
      <c r="G924" s="127"/>
    </row>
    <row r="925" spans="1:7" ht="35.450000000000003" customHeight="1">
      <c r="A925" s="128">
        <v>21</v>
      </c>
      <c r="B925" s="192" t="s">
        <v>43</v>
      </c>
      <c r="C925" s="194" t="s">
        <v>520</v>
      </c>
      <c r="D925" s="128" t="s">
        <v>13</v>
      </c>
      <c r="E925" s="196">
        <v>2.5000000000000001E-2</v>
      </c>
      <c r="F925" s="126">
        <v>98.12895121312323</v>
      </c>
      <c r="G925" s="126">
        <f>E925*F925</f>
        <v>2.4532237803280807</v>
      </c>
    </row>
    <row r="926" spans="1:7" ht="30.6" customHeight="1">
      <c r="A926" s="130"/>
      <c r="B926" s="193"/>
      <c r="C926" s="195"/>
      <c r="D926" s="130"/>
      <c r="E926" s="197"/>
      <c r="F926" s="127"/>
      <c r="G926" s="127"/>
    </row>
    <row r="927" spans="1:7" ht="47.25">
      <c r="A927" s="20">
        <v>22</v>
      </c>
      <c r="B927" s="78" t="s">
        <v>59</v>
      </c>
      <c r="C927" s="21" t="s">
        <v>521</v>
      </c>
      <c r="D927" s="83" t="s">
        <v>36</v>
      </c>
      <c r="E927" s="82">
        <v>2.5</v>
      </c>
      <c r="F927" s="13">
        <v>0.83445614246646715</v>
      </c>
      <c r="G927" s="13">
        <f>E927*F927</f>
        <v>2.086140356166168</v>
      </c>
    </row>
    <row r="928" spans="1:7" ht="45">
      <c r="A928" s="20">
        <v>23</v>
      </c>
      <c r="B928" s="78" t="s">
        <v>191</v>
      </c>
      <c r="C928" s="21" t="s">
        <v>522</v>
      </c>
      <c r="D928" s="83" t="s">
        <v>11</v>
      </c>
      <c r="E928" s="46">
        <v>0.45250000000000001</v>
      </c>
      <c r="F928" s="13">
        <v>197.35412170009337</v>
      </c>
      <c r="G928" s="13">
        <f t="shared" ref="G928:G931" si="38">E928*F928</f>
        <v>89.302740069292255</v>
      </c>
    </row>
    <row r="929" spans="1:7" ht="45">
      <c r="A929" s="20">
        <v>24</v>
      </c>
      <c r="B929" s="72" t="s">
        <v>60</v>
      </c>
      <c r="C929" s="21" t="s">
        <v>444</v>
      </c>
      <c r="D929" s="83" t="s">
        <v>11</v>
      </c>
      <c r="E929" s="84">
        <v>0.249</v>
      </c>
      <c r="F929" s="13">
        <v>113.50402231159717</v>
      </c>
      <c r="G929" s="13">
        <f t="shared" si="38"/>
        <v>28.262501555587694</v>
      </c>
    </row>
    <row r="930" spans="1:7" ht="45">
      <c r="A930" s="20">
        <v>25</v>
      </c>
      <c r="B930" s="72" t="s">
        <v>61</v>
      </c>
      <c r="C930" s="21" t="s">
        <v>501</v>
      </c>
      <c r="D930" s="83" t="s">
        <v>11</v>
      </c>
      <c r="E930" s="46">
        <v>0.18149999999999999</v>
      </c>
      <c r="F930" s="13">
        <v>97.752656000984985</v>
      </c>
      <c r="G930" s="13">
        <f t="shared" si="38"/>
        <v>17.742107064178775</v>
      </c>
    </row>
    <row r="931" spans="1:7" ht="30">
      <c r="A931" s="20">
        <v>26</v>
      </c>
      <c r="B931" s="78" t="s">
        <v>79</v>
      </c>
      <c r="C931" s="21" t="s">
        <v>523</v>
      </c>
      <c r="D931" s="83" t="s">
        <v>11</v>
      </c>
      <c r="E931" s="84">
        <v>0.38</v>
      </c>
      <c r="F931" s="13">
        <v>155.78453811405802</v>
      </c>
      <c r="G931" s="13">
        <f t="shared" si="38"/>
        <v>59.198124483342049</v>
      </c>
    </row>
    <row r="932" spans="1:7" ht="21.75" customHeight="1">
      <c r="A932" s="31"/>
      <c r="B932" s="32"/>
      <c r="C932" s="8" t="s">
        <v>765</v>
      </c>
      <c r="D932" s="31"/>
      <c r="E932" s="33"/>
      <c r="F932" s="12"/>
      <c r="G932" s="13"/>
    </row>
    <row r="933" spans="1:7" ht="30">
      <c r="A933" s="64">
        <v>1</v>
      </c>
      <c r="B933" s="65" t="s">
        <v>103</v>
      </c>
      <c r="C933" s="14" t="s">
        <v>117</v>
      </c>
      <c r="D933" s="34" t="s">
        <v>7</v>
      </c>
      <c r="E933" s="87">
        <f>0.5*3</f>
        <v>1.5</v>
      </c>
      <c r="F933" s="13">
        <v>40.411558678691364</v>
      </c>
      <c r="G933" s="13">
        <f t="shared" ref="G933:G939" si="39">E933*F933</f>
        <v>60.617338018037046</v>
      </c>
    </row>
    <row r="934" spans="1:7" ht="30">
      <c r="A934" s="64">
        <v>2</v>
      </c>
      <c r="B934" s="78" t="s">
        <v>120</v>
      </c>
      <c r="C934" s="66" t="s">
        <v>135</v>
      </c>
      <c r="D934" s="34" t="s">
        <v>7</v>
      </c>
      <c r="E934" s="87">
        <f>1.57*3</f>
        <v>4.71</v>
      </c>
      <c r="F934" s="13">
        <v>52.845198589455762</v>
      </c>
      <c r="G934" s="13">
        <f t="shared" si="39"/>
        <v>248.90088535633663</v>
      </c>
    </row>
    <row r="935" spans="1:7" ht="31.9" customHeight="1">
      <c r="A935" s="64">
        <v>3</v>
      </c>
      <c r="B935" s="72" t="s">
        <v>12</v>
      </c>
      <c r="C935" s="14" t="s">
        <v>131</v>
      </c>
      <c r="D935" s="34" t="s">
        <v>6</v>
      </c>
      <c r="E935" s="74">
        <f>1*3</f>
        <v>3</v>
      </c>
      <c r="F935" s="13">
        <v>41.24551170832703</v>
      </c>
      <c r="G935" s="13">
        <f t="shared" si="39"/>
        <v>123.73653512498109</v>
      </c>
    </row>
    <row r="936" spans="1:7" ht="53.1" customHeight="1">
      <c r="A936" s="64">
        <v>4</v>
      </c>
      <c r="B936" s="72" t="s">
        <v>12</v>
      </c>
      <c r="C936" s="35" t="s">
        <v>132</v>
      </c>
      <c r="D936" s="34" t="s">
        <v>6</v>
      </c>
      <c r="E936" s="74">
        <f>1*3</f>
        <v>3</v>
      </c>
      <c r="F936" s="13">
        <v>64.696531222490123</v>
      </c>
      <c r="G936" s="13">
        <f t="shared" si="39"/>
        <v>194.08959366747035</v>
      </c>
    </row>
    <row r="937" spans="1:7" ht="50.25" customHeight="1">
      <c r="A937" s="64">
        <v>5</v>
      </c>
      <c r="B937" s="72" t="s">
        <v>12</v>
      </c>
      <c r="C937" s="35" t="s">
        <v>136</v>
      </c>
      <c r="D937" s="34" t="s">
        <v>6</v>
      </c>
      <c r="E937" s="74">
        <f>1*3</f>
        <v>3</v>
      </c>
      <c r="F937" s="13">
        <v>44.191619687493251</v>
      </c>
      <c r="G937" s="13">
        <f t="shared" si="39"/>
        <v>132.57485906247976</v>
      </c>
    </row>
    <row r="938" spans="1:7" ht="40.15" customHeight="1">
      <c r="A938" s="64">
        <v>6</v>
      </c>
      <c r="B938" s="72" t="s">
        <v>12</v>
      </c>
      <c r="C938" s="35" t="s">
        <v>133</v>
      </c>
      <c r="D938" s="34" t="s">
        <v>6</v>
      </c>
      <c r="E938" s="74">
        <f>1*3</f>
        <v>3</v>
      </c>
      <c r="F938" s="13">
        <v>180.44911372393076</v>
      </c>
      <c r="G938" s="13">
        <f t="shared" si="39"/>
        <v>541.34734117179232</v>
      </c>
    </row>
    <row r="939" spans="1:7">
      <c r="A939" s="169">
        <v>7</v>
      </c>
      <c r="B939" s="175" t="s">
        <v>119</v>
      </c>
      <c r="C939" s="171" t="s">
        <v>125</v>
      </c>
      <c r="D939" s="169" t="s">
        <v>10</v>
      </c>
      <c r="E939" s="198">
        <f>0.0172*3</f>
        <v>5.16E-2</v>
      </c>
      <c r="F939" s="126">
        <v>812.96067289764358</v>
      </c>
      <c r="G939" s="126">
        <f t="shared" si="39"/>
        <v>41.948770721518407</v>
      </c>
    </row>
    <row r="940" spans="1:7">
      <c r="A940" s="170"/>
      <c r="B940" s="176"/>
      <c r="C940" s="172"/>
      <c r="D940" s="170"/>
      <c r="E940" s="199"/>
      <c r="F940" s="127"/>
      <c r="G940" s="127"/>
    </row>
    <row r="941" spans="1:7" ht="22.5">
      <c r="A941" s="64">
        <v>8</v>
      </c>
      <c r="B941" s="37" t="s">
        <v>126</v>
      </c>
      <c r="C941" s="14" t="s">
        <v>127</v>
      </c>
      <c r="D941" s="64" t="s">
        <v>10</v>
      </c>
      <c r="E941" s="67">
        <f>0.0264*3</f>
        <v>7.9199999999999993E-2</v>
      </c>
      <c r="F941" s="13">
        <v>810.17969427070966</v>
      </c>
      <c r="G941" s="13">
        <f>E941*F941</f>
        <v>64.166231786240203</v>
      </c>
    </row>
    <row r="942" spans="1:7" ht="30">
      <c r="A942" s="64">
        <v>9</v>
      </c>
      <c r="B942" s="38" t="s">
        <v>118</v>
      </c>
      <c r="C942" s="35" t="s">
        <v>83</v>
      </c>
      <c r="D942" s="81" t="s">
        <v>13</v>
      </c>
      <c r="E942" s="36">
        <f>0.001*3</f>
        <v>3.0000000000000001E-3</v>
      </c>
      <c r="F942" s="13">
        <v>190.69524841485912</v>
      </c>
      <c r="G942" s="13">
        <f>E942*F942</f>
        <v>0.57208574524457734</v>
      </c>
    </row>
    <row r="943" spans="1:7">
      <c r="A943" s="169">
        <v>10</v>
      </c>
      <c r="B943" s="237" t="s">
        <v>128</v>
      </c>
      <c r="C943" s="171" t="s">
        <v>129</v>
      </c>
      <c r="D943" s="169" t="s">
        <v>10</v>
      </c>
      <c r="E943" s="198">
        <f>0.0436*3</f>
        <v>0.1308</v>
      </c>
      <c r="F943" s="126">
        <v>8.311001399944816</v>
      </c>
      <c r="G943" s="126">
        <f>E943*F943</f>
        <v>1.0870789831127818</v>
      </c>
    </row>
    <row r="944" spans="1:7">
      <c r="A944" s="170"/>
      <c r="B944" s="238"/>
      <c r="C944" s="172"/>
      <c r="D944" s="170"/>
      <c r="E944" s="199"/>
      <c r="F944" s="127"/>
      <c r="G944" s="127"/>
    </row>
    <row r="945" spans="1:7" ht="18">
      <c r="A945" s="20"/>
      <c r="B945" s="72"/>
      <c r="C945" s="8" t="s">
        <v>740</v>
      </c>
      <c r="D945" s="83"/>
      <c r="E945" s="84"/>
      <c r="F945" s="13"/>
      <c r="G945" s="13"/>
    </row>
    <row r="946" spans="1:7">
      <c r="A946" s="20"/>
      <c r="B946" s="72"/>
      <c r="C946" s="8" t="s">
        <v>22</v>
      </c>
      <c r="D946" s="83"/>
      <c r="E946" s="84"/>
      <c r="F946" s="13"/>
      <c r="G946" s="13"/>
    </row>
    <row r="947" spans="1:7" ht="60">
      <c r="A947" s="75"/>
      <c r="B947" s="72"/>
      <c r="C947" s="48" t="s">
        <v>524</v>
      </c>
      <c r="D947" s="1"/>
      <c r="E947" s="11"/>
      <c r="F947" s="12"/>
      <c r="G947" s="13"/>
    </row>
    <row r="948" spans="1:7" ht="21.75" customHeight="1">
      <c r="A948" s="181">
        <v>1</v>
      </c>
      <c r="B948" s="65" t="s">
        <v>92</v>
      </c>
      <c r="C948" s="162" t="s">
        <v>233</v>
      </c>
      <c r="D948" s="128" t="s">
        <v>27</v>
      </c>
      <c r="E948" s="135">
        <v>6.0000000000000001E-3</v>
      </c>
      <c r="F948" s="126">
        <v>7067.3711136960646</v>
      </c>
      <c r="G948" s="126">
        <f>E948*F948</f>
        <v>42.404226682176386</v>
      </c>
    </row>
    <row r="949" spans="1:7" ht="23.1" customHeight="1">
      <c r="A949" s="181"/>
      <c r="B949" s="72" t="s">
        <v>89</v>
      </c>
      <c r="C949" s="162"/>
      <c r="D949" s="129"/>
      <c r="E949" s="136"/>
      <c r="F949" s="134"/>
      <c r="G949" s="134"/>
    </row>
    <row r="950" spans="1:7" ht="27.2" customHeight="1">
      <c r="A950" s="181"/>
      <c r="B950" s="38" t="s">
        <v>90</v>
      </c>
      <c r="C950" s="162"/>
      <c r="D950" s="130"/>
      <c r="E950" s="137"/>
      <c r="F950" s="127"/>
      <c r="G950" s="127"/>
    </row>
    <row r="951" spans="1:7" ht="22.7" customHeight="1">
      <c r="A951" s="181">
        <v>2</v>
      </c>
      <c r="B951" s="65" t="s">
        <v>20</v>
      </c>
      <c r="C951" s="162" t="s">
        <v>234</v>
      </c>
      <c r="D951" s="128" t="s">
        <v>27</v>
      </c>
      <c r="E951" s="150">
        <v>3.0499999999999999E-2</v>
      </c>
      <c r="F951" s="126">
        <v>6440.8955835168426</v>
      </c>
      <c r="G951" s="126">
        <f>E951*F951</f>
        <v>196.44731529726369</v>
      </c>
    </row>
    <row r="952" spans="1:7" ht="21.2" customHeight="1">
      <c r="A952" s="181"/>
      <c r="B952" s="72" t="s">
        <v>21</v>
      </c>
      <c r="C952" s="162"/>
      <c r="D952" s="129"/>
      <c r="E952" s="159"/>
      <c r="F952" s="134"/>
      <c r="G952" s="134"/>
    </row>
    <row r="953" spans="1:7" ht="26.1" customHeight="1">
      <c r="A953" s="181"/>
      <c r="B953" s="38" t="s">
        <v>32</v>
      </c>
      <c r="C953" s="162"/>
      <c r="D953" s="130"/>
      <c r="E953" s="151"/>
      <c r="F953" s="127"/>
      <c r="G953" s="127"/>
    </row>
    <row r="954" spans="1:7" ht="30.2" customHeight="1">
      <c r="A954" s="182">
        <v>3</v>
      </c>
      <c r="B954" s="72" t="s">
        <v>94</v>
      </c>
      <c r="C954" s="146" t="s">
        <v>99</v>
      </c>
      <c r="D954" s="128" t="s">
        <v>26</v>
      </c>
      <c r="E954" s="164">
        <v>0.34499999999999997</v>
      </c>
      <c r="F954" s="126">
        <v>195.39742277292316</v>
      </c>
      <c r="G954" s="126">
        <f>E954*F954</f>
        <v>67.412110856658487</v>
      </c>
    </row>
    <row r="955" spans="1:7">
      <c r="A955" s="183"/>
      <c r="B955" s="72" t="s">
        <v>21</v>
      </c>
      <c r="C955" s="147"/>
      <c r="D955" s="130"/>
      <c r="E955" s="165"/>
      <c r="F955" s="127"/>
      <c r="G955" s="127"/>
    </row>
    <row r="956" spans="1:7">
      <c r="A956" s="182">
        <v>4</v>
      </c>
      <c r="B956" s="72" t="s">
        <v>93</v>
      </c>
      <c r="C956" s="146" t="s">
        <v>100</v>
      </c>
      <c r="D956" s="128" t="s">
        <v>26</v>
      </c>
      <c r="E956" s="150">
        <v>0.47</v>
      </c>
      <c r="F956" s="126">
        <v>107.04562417635667</v>
      </c>
      <c r="G956" s="126">
        <f>E956*F956</f>
        <v>50.31144336288763</v>
      </c>
    </row>
    <row r="957" spans="1:7">
      <c r="A957" s="183"/>
      <c r="B957" s="72" t="s">
        <v>31</v>
      </c>
      <c r="C957" s="147"/>
      <c r="D957" s="130"/>
      <c r="E957" s="151"/>
      <c r="F957" s="127"/>
      <c r="G957" s="127"/>
    </row>
    <row r="958" spans="1:7" ht="30">
      <c r="A958" s="75">
        <v>5</v>
      </c>
      <c r="B958" s="65" t="s">
        <v>17</v>
      </c>
      <c r="C958" s="14" t="s">
        <v>14</v>
      </c>
      <c r="D958" s="83" t="s">
        <v>7</v>
      </c>
      <c r="E958" s="22">
        <v>9</v>
      </c>
      <c r="F958" s="13">
        <v>7.5479409645058881</v>
      </c>
      <c r="G958" s="13">
        <f>E958*F958</f>
        <v>67.931468680552996</v>
      </c>
    </row>
    <row r="959" spans="1:7" ht="49.7" customHeight="1">
      <c r="A959" s="75">
        <v>6</v>
      </c>
      <c r="B959" s="65" t="s">
        <v>30</v>
      </c>
      <c r="C959" s="79" t="s">
        <v>86</v>
      </c>
      <c r="D959" s="83" t="s">
        <v>7</v>
      </c>
      <c r="E959" s="22">
        <v>27</v>
      </c>
      <c r="F959" s="13">
        <v>7.5479409645058881</v>
      </c>
      <c r="G959" s="13">
        <f>E959*F959</f>
        <v>203.79440604165899</v>
      </c>
    </row>
    <row r="960" spans="1:7" ht="17.45" customHeight="1">
      <c r="A960" s="182">
        <v>7</v>
      </c>
      <c r="B960" s="65" t="s">
        <v>96</v>
      </c>
      <c r="C960" s="158" t="s">
        <v>95</v>
      </c>
      <c r="D960" s="152" t="s">
        <v>16</v>
      </c>
      <c r="E960" s="135">
        <v>0.81499999999999995</v>
      </c>
      <c r="F960" s="126">
        <v>54.6421353043051</v>
      </c>
      <c r="G960" s="126">
        <f>E960*F960</f>
        <v>44.533340273008655</v>
      </c>
    </row>
    <row r="961" spans="1:7">
      <c r="A961" s="189"/>
      <c r="B961" s="16" t="s">
        <v>102</v>
      </c>
      <c r="C961" s="158"/>
      <c r="D961" s="153"/>
      <c r="E961" s="136"/>
      <c r="F961" s="134"/>
      <c r="G961" s="134"/>
    </row>
    <row r="962" spans="1:7">
      <c r="A962" s="183"/>
      <c r="B962" s="65" t="s">
        <v>18</v>
      </c>
      <c r="C962" s="158"/>
      <c r="D962" s="154"/>
      <c r="E962" s="137"/>
      <c r="F962" s="127"/>
      <c r="G962" s="127"/>
    </row>
    <row r="963" spans="1:7" ht="18" customHeight="1">
      <c r="A963" s="75"/>
      <c r="B963" s="72"/>
      <c r="C963" s="8" t="s">
        <v>8</v>
      </c>
      <c r="D963" s="1"/>
      <c r="E963" s="11"/>
      <c r="F963" s="13" t="s">
        <v>718</v>
      </c>
      <c r="G963" s="13"/>
    </row>
    <row r="964" spans="1:7" ht="30">
      <c r="A964" s="20">
        <v>1</v>
      </c>
      <c r="B964" s="72" t="s">
        <v>68</v>
      </c>
      <c r="C964" s="21" t="s">
        <v>452</v>
      </c>
      <c r="D964" s="83" t="s">
        <v>9</v>
      </c>
      <c r="E964" s="22">
        <v>1</v>
      </c>
      <c r="F964" s="13">
        <v>9.2025043768989914</v>
      </c>
      <c r="G964" s="13">
        <f>E964*F964</f>
        <v>9.2025043768989914</v>
      </c>
    </row>
    <row r="965" spans="1:7" ht="45">
      <c r="A965" s="20">
        <v>2</v>
      </c>
      <c r="B965" s="72" t="s">
        <v>69</v>
      </c>
      <c r="C965" s="21" t="s">
        <v>195</v>
      </c>
      <c r="D965" s="83" t="s">
        <v>9</v>
      </c>
      <c r="E965" s="22">
        <v>43</v>
      </c>
      <c r="F965" s="13">
        <v>2.1256512290145504</v>
      </c>
      <c r="G965" s="13">
        <f t="shared" ref="G965:G973" si="40">E965*F965</f>
        <v>91.403002847625672</v>
      </c>
    </row>
    <row r="966" spans="1:7" ht="45">
      <c r="A966" s="20">
        <v>3</v>
      </c>
      <c r="B966" s="72" t="s">
        <v>459</v>
      </c>
      <c r="C966" s="21" t="s">
        <v>456</v>
      </c>
      <c r="D966" s="83" t="s">
        <v>9</v>
      </c>
      <c r="E966" s="22">
        <v>149</v>
      </c>
      <c r="F966" s="13">
        <v>0.88538495723584953</v>
      </c>
      <c r="G966" s="13">
        <f t="shared" si="40"/>
        <v>131.92235862814158</v>
      </c>
    </row>
    <row r="967" spans="1:7" ht="30">
      <c r="A967" s="20">
        <v>4</v>
      </c>
      <c r="B967" s="23" t="s">
        <v>203</v>
      </c>
      <c r="C967" s="21" t="s">
        <v>63</v>
      </c>
      <c r="D967" s="83" t="s">
        <v>6</v>
      </c>
      <c r="E967" s="25">
        <v>1</v>
      </c>
      <c r="F967" s="13">
        <v>56.156723580387258</v>
      </c>
      <c r="G967" s="13">
        <f t="shared" si="40"/>
        <v>56.156723580387258</v>
      </c>
    </row>
    <row r="968" spans="1:7" ht="35.1" customHeight="1">
      <c r="A968" s="20">
        <v>5</v>
      </c>
      <c r="B968" s="72" t="s">
        <v>70</v>
      </c>
      <c r="C968" s="14" t="s">
        <v>64</v>
      </c>
      <c r="D968" s="64" t="s">
        <v>6</v>
      </c>
      <c r="E968" s="74">
        <v>2</v>
      </c>
      <c r="F968" s="13">
        <v>10.267759177595554</v>
      </c>
      <c r="G968" s="13">
        <f t="shared" si="40"/>
        <v>20.535518355191108</v>
      </c>
    </row>
    <row r="969" spans="1:7" ht="35.1" customHeight="1">
      <c r="A969" s="20">
        <v>6</v>
      </c>
      <c r="B969" s="78" t="s">
        <v>40</v>
      </c>
      <c r="C969" s="14" t="s">
        <v>196</v>
      </c>
      <c r="D969" s="81" t="s">
        <v>19</v>
      </c>
      <c r="E969" s="26">
        <v>0.1</v>
      </c>
      <c r="F969" s="13">
        <v>285.48047782129561</v>
      </c>
      <c r="G969" s="13">
        <f t="shared" si="40"/>
        <v>28.548047782129562</v>
      </c>
    </row>
    <row r="970" spans="1:7" ht="30">
      <c r="A970" s="20">
        <v>7</v>
      </c>
      <c r="B970" s="78" t="s">
        <v>41</v>
      </c>
      <c r="C970" s="21" t="s">
        <v>525</v>
      </c>
      <c r="D970" s="83" t="s">
        <v>10</v>
      </c>
      <c r="E970" s="26">
        <v>5.1000000000000004E-3</v>
      </c>
      <c r="F970" s="13">
        <v>2026.6001513947058</v>
      </c>
      <c r="G970" s="13">
        <f t="shared" si="40"/>
        <v>10.335660772113</v>
      </c>
    </row>
    <row r="971" spans="1:7" ht="36.75" customHeight="1">
      <c r="A971" s="20">
        <v>8</v>
      </c>
      <c r="B971" s="78" t="s">
        <v>40</v>
      </c>
      <c r="C971" s="21" t="s">
        <v>526</v>
      </c>
      <c r="D971" s="83" t="s">
        <v>19</v>
      </c>
      <c r="E971" s="26">
        <v>0.3</v>
      </c>
      <c r="F971" s="13">
        <v>57.157109435913853</v>
      </c>
      <c r="G971" s="13">
        <f t="shared" si="40"/>
        <v>17.147132830774154</v>
      </c>
    </row>
    <row r="972" spans="1:7" ht="38.85" customHeight="1">
      <c r="A972" s="20">
        <v>9</v>
      </c>
      <c r="B972" s="78" t="s">
        <v>40</v>
      </c>
      <c r="C972" s="21" t="s">
        <v>527</v>
      </c>
      <c r="D972" s="83" t="s">
        <v>19</v>
      </c>
      <c r="E972" s="22">
        <v>0.2</v>
      </c>
      <c r="F972" s="13">
        <v>55.684055446330738</v>
      </c>
      <c r="G972" s="13">
        <f t="shared" si="40"/>
        <v>11.136811089266148</v>
      </c>
    </row>
    <row r="973" spans="1:7" ht="54.4" customHeight="1">
      <c r="A973" s="20">
        <v>10</v>
      </c>
      <c r="B973" s="78" t="s">
        <v>12</v>
      </c>
      <c r="C973" s="21" t="s">
        <v>38</v>
      </c>
      <c r="D973" s="83" t="s">
        <v>36</v>
      </c>
      <c r="E973" s="22">
        <v>192</v>
      </c>
      <c r="F973" s="13">
        <v>0.22095809843746625</v>
      </c>
      <c r="G973" s="13">
        <f t="shared" si="40"/>
        <v>42.423954899993518</v>
      </c>
    </row>
    <row r="974" spans="1:7" ht="26.1" customHeight="1">
      <c r="A974" s="128">
        <v>11</v>
      </c>
      <c r="B974" s="192" t="s">
        <v>43</v>
      </c>
      <c r="C974" s="194" t="s">
        <v>66</v>
      </c>
      <c r="D974" s="128" t="s">
        <v>13</v>
      </c>
      <c r="E974" s="196">
        <v>1.4000000000000002E-3</v>
      </c>
      <c r="F974" s="126">
        <v>98.128951213123244</v>
      </c>
      <c r="G974" s="126">
        <f>E974*F974</f>
        <v>0.13738053169837255</v>
      </c>
    </row>
    <row r="975" spans="1:7" ht="32.65" customHeight="1">
      <c r="A975" s="130"/>
      <c r="B975" s="193"/>
      <c r="C975" s="195"/>
      <c r="D975" s="130"/>
      <c r="E975" s="197"/>
      <c r="F975" s="127"/>
      <c r="G975" s="127"/>
    </row>
    <row r="976" spans="1:7" ht="59.1" customHeight="1">
      <c r="A976" s="20">
        <v>12</v>
      </c>
      <c r="B976" s="78" t="s">
        <v>59</v>
      </c>
      <c r="C976" s="21" t="s">
        <v>454</v>
      </c>
      <c r="D976" s="83" t="s">
        <v>36</v>
      </c>
      <c r="E976" s="82">
        <v>0.5</v>
      </c>
      <c r="F976" s="13">
        <v>0.83445614246646727</v>
      </c>
      <c r="G976" s="13">
        <f>E976*F976</f>
        <v>0.41722807123323363</v>
      </c>
    </row>
    <row r="977" spans="1:7" ht="57.2" customHeight="1">
      <c r="A977" s="20">
        <v>13</v>
      </c>
      <c r="B977" s="72" t="s">
        <v>60</v>
      </c>
      <c r="C977" s="21" t="s">
        <v>239</v>
      </c>
      <c r="D977" s="83" t="s">
        <v>11</v>
      </c>
      <c r="E977" s="84">
        <v>4.3999999999999997E-2</v>
      </c>
      <c r="F977" s="13">
        <v>113.50402231159717</v>
      </c>
      <c r="G977" s="13">
        <f t="shared" ref="G977:G978" si="41">E977*F977</f>
        <v>4.9941769817102752</v>
      </c>
    </row>
    <row r="978" spans="1:7" ht="40.700000000000003" customHeight="1">
      <c r="A978" s="20">
        <v>14</v>
      </c>
      <c r="B978" s="72" t="s">
        <v>61</v>
      </c>
      <c r="C978" s="30" t="s">
        <v>458</v>
      </c>
      <c r="D978" s="83" t="s">
        <v>11</v>
      </c>
      <c r="E978" s="84">
        <v>0.14899999999999999</v>
      </c>
      <c r="F978" s="13">
        <v>97.752656000984999</v>
      </c>
      <c r="G978" s="13">
        <f t="shared" si="41"/>
        <v>14.565145744146765</v>
      </c>
    </row>
    <row r="979" spans="1:7" ht="18">
      <c r="A979" s="20"/>
      <c r="B979" s="72"/>
      <c r="C979" s="8" t="s">
        <v>741</v>
      </c>
      <c r="D979" s="83"/>
      <c r="E979" s="84"/>
      <c r="F979" s="13"/>
      <c r="G979" s="13"/>
    </row>
    <row r="980" spans="1:7">
      <c r="A980" s="75"/>
      <c r="B980" s="72"/>
      <c r="C980" s="8" t="s">
        <v>22</v>
      </c>
      <c r="D980" s="1"/>
      <c r="E980" s="11"/>
      <c r="F980" s="12"/>
      <c r="G980" s="13"/>
    </row>
    <row r="981" spans="1:7">
      <c r="A981" s="181">
        <v>1</v>
      </c>
      <c r="B981" s="65" t="s">
        <v>92</v>
      </c>
      <c r="C981" s="162" t="s">
        <v>233</v>
      </c>
      <c r="D981" s="128" t="s">
        <v>27</v>
      </c>
      <c r="E981" s="135">
        <v>7.0000000000000001E-3</v>
      </c>
      <c r="F981" s="126">
        <v>7067.3711136960646</v>
      </c>
      <c r="G981" s="126">
        <f>E981*F981</f>
        <v>49.471597795872455</v>
      </c>
    </row>
    <row r="982" spans="1:7">
      <c r="A982" s="181"/>
      <c r="B982" s="72" t="s">
        <v>89</v>
      </c>
      <c r="C982" s="162"/>
      <c r="D982" s="129"/>
      <c r="E982" s="136"/>
      <c r="F982" s="134"/>
      <c r="G982" s="134"/>
    </row>
    <row r="983" spans="1:7" ht="38.25">
      <c r="A983" s="181"/>
      <c r="B983" s="72" t="s">
        <v>90</v>
      </c>
      <c r="C983" s="162"/>
      <c r="D983" s="130"/>
      <c r="E983" s="137"/>
      <c r="F983" s="127"/>
      <c r="G983" s="127"/>
    </row>
    <row r="984" spans="1:7">
      <c r="A984" s="181">
        <v>2</v>
      </c>
      <c r="B984" s="65" t="s">
        <v>20</v>
      </c>
      <c r="C984" s="162" t="s">
        <v>234</v>
      </c>
      <c r="D984" s="128" t="s">
        <v>27</v>
      </c>
      <c r="E984" s="135">
        <v>3.2000000000000001E-2</v>
      </c>
      <c r="F984" s="126">
        <v>6440.8955835168408</v>
      </c>
      <c r="G984" s="126">
        <f>E984*F984</f>
        <v>206.10865867253892</v>
      </c>
    </row>
    <row r="985" spans="1:7">
      <c r="A985" s="181"/>
      <c r="B985" s="72" t="s">
        <v>21</v>
      </c>
      <c r="C985" s="162"/>
      <c r="D985" s="129"/>
      <c r="E985" s="136"/>
      <c r="F985" s="134"/>
      <c r="G985" s="134"/>
    </row>
    <row r="986" spans="1:7" ht="38.25">
      <c r="A986" s="181"/>
      <c r="B986" s="72" t="s">
        <v>32</v>
      </c>
      <c r="C986" s="162"/>
      <c r="D986" s="130"/>
      <c r="E986" s="137"/>
      <c r="F986" s="127"/>
      <c r="G986" s="127"/>
    </row>
    <row r="987" spans="1:7" ht="30.2" customHeight="1">
      <c r="A987" s="182">
        <v>3</v>
      </c>
      <c r="B987" s="72" t="s">
        <v>94</v>
      </c>
      <c r="C987" s="146" t="s">
        <v>99</v>
      </c>
      <c r="D987" s="128" t="s">
        <v>26</v>
      </c>
      <c r="E987" s="235">
        <v>0.4</v>
      </c>
      <c r="F987" s="126">
        <v>195.39742277292311</v>
      </c>
      <c r="G987" s="126">
        <f>E987*F987</f>
        <v>78.158969109169249</v>
      </c>
    </row>
    <row r="988" spans="1:7">
      <c r="A988" s="183"/>
      <c r="B988" s="72" t="s">
        <v>21</v>
      </c>
      <c r="C988" s="147"/>
      <c r="D988" s="130"/>
      <c r="E988" s="236"/>
      <c r="F988" s="127"/>
      <c r="G988" s="127"/>
    </row>
    <row r="989" spans="1:7">
      <c r="A989" s="182">
        <v>4</v>
      </c>
      <c r="B989" s="72" t="s">
        <v>93</v>
      </c>
      <c r="C989" s="146" t="s">
        <v>100</v>
      </c>
      <c r="D989" s="128" t="s">
        <v>26</v>
      </c>
      <c r="E989" s="150">
        <v>0.52</v>
      </c>
      <c r="F989" s="126">
        <v>107.04562417635665</v>
      </c>
      <c r="G989" s="126">
        <f>E989*F989</f>
        <v>55.663724571705465</v>
      </c>
    </row>
    <row r="990" spans="1:7">
      <c r="A990" s="183"/>
      <c r="B990" s="72" t="s">
        <v>31</v>
      </c>
      <c r="C990" s="147"/>
      <c r="D990" s="130"/>
      <c r="E990" s="151"/>
      <c r="F990" s="127"/>
      <c r="G990" s="127"/>
    </row>
    <row r="991" spans="1:7" ht="30">
      <c r="A991" s="75">
        <v>5</v>
      </c>
      <c r="B991" s="65" t="s">
        <v>17</v>
      </c>
      <c r="C991" s="14" t="s">
        <v>14</v>
      </c>
      <c r="D991" s="83" t="s">
        <v>7</v>
      </c>
      <c r="E991" s="22">
        <v>10</v>
      </c>
      <c r="F991" s="13">
        <v>7.5479409645058881</v>
      </c>
      <c r="G991" s="13">
        <f>E991*F991</f>
        <v>75.47940964505888</v>
      </c>
    </row>
    <row r="992" spans="1:7" ht="45">
      <c r="A992" s="75">
        <v>6</v>
      </c>
      <c r="B992" s="65" t="s">
        <v>30</v>
      </c>
      <c r="C992" s="79" t="s">
        <v>86</v>
      </c>
      <c r="D992" s="83" t="s">
        <v>7</v>
      </c>
      <c r="E992" s="82">
        <v>28.5</v>
      </c>
      <c r="F992" s="13">
        <v>7.5479409645058881</v>
      </c>
      <c r="G992" s="13">
        <f>E992*F992</f>
        <v>215.11631748841782</v>
      </c>
    </row>
    <row r="993" spans="1:7" ht="17.45" customHeight="1">
      <c r="A993" s="182">
        <v>7</v>
      </c>
      <c r="B993" s="65" t="s">
        <v>96</v>
      </c>
      <c r="C993" s="158" t="s">
        <v>95</v>
      </c>
      <c r="D993" s="152" t="s">
        <v>16</v>
      </c>
      <c r="E993" s="155">
        <v>0.92</v>
      </c>
      <c r="F993" s="126">
        <v>54.642135304305093</v>
      </c>
      <c r="G993" s="126">
        <f>E993*F993</f>
        <v>50.27076447996069</v>
      </c>
    </row>
    <row r="994" spans="1:7">
      <c r="A994" s="189"/>
      <c r="B994" s="16" t="s">
        <v>102</v>
      </c>
      <c r="C994" s="158"/>
      <c r="D994" s="153"/>
      <c r="E994" s="156"/>
      <c r="F994" s="134"/>
      <c r="G994" s="134"/>
    </row>
    <row r="995" spans="1:7">
      <c r="A995" s="183"/>
      <c r="B995" s="65" t="s">
        <v>18</v>
      </c>
      <c r="C995" s="158"/>
      <c r="D995" s="154"/>
      <c r="E995" s="157"/>
      <c r="F995" s="127"/>
      <c r="G995" s="127"/>
    </row>
    <row r="996" spans="1:7" ht="18" customHeight="1">
      <c r="A996" s="75"/>
      <c r="B996" s="72"/>
      <c r="C996" s="8" t="s">
        <v>8</v>
      </c>
      <c r="D996" s="1"/>
      <c r="E996" s="11"/>
      <c r="F996" s="13" t="s">
        <v>718</v>
      </c>
      <c r="G996" s="13"/>
    </row>
    <row r="997" spans="1:7" ht="45">
      <c r="A997" s="20">
        <v>1</v>
      </c>
      <c r="B997" s="72" t="s">
        <v>54</v>
      </c>
      <c r="C997" s="21" t="s">
        <v>194</v>
      </c>
      <c r="D997" s="83" t="s">
        <v>9</v>
      </c>
      <c r="E997" s="22">
        <v>154</v>
      </c>
      <c r="F997" s="13">
        <v>1.2275753990160054</v>
      </c>
      <c r="G997" s="13">
        <f>E997*F997</f>
        <v>189.04661144846483</v>
      </c>
    </row>
    <row r="998" spans="1:7" ht="30">
      <c r="A998" s="20">
        <v>2</v>
      </c>
      <c r="B998" s="78" t="s">
        <v>40</v>
      </c>
      <c r="C998" s="21" t="s">
        <v>457</v>
      </c>
      <c r="D998" s="83" t="s">
        <v>19</v>
      </c>
      <c r="E998" s="26">
        <v>0.2</v>
      </c>
      <c r="F998" s="13">
        <v>57.15710943591386</v>
      </c>
      <c r="G998" s="13">
        <f t="shared" ref="G998:G1000" si="42">E998*F998</f>
        <v>11.431421887182772</v>
      </c>
    </row>
    <row r="999" spans="1:7" ht="45">
      <c r="A999" s="20">
        <v>3</v>
      </c>
      <c r="B999" s="78" t="s">
        <v>12</v>
      </c>
      <c r="C999" s="21" t="s">
        <v>38</v>
      </c>
      <c r="D999" s="83" t="s">
        <v>36</v>
      </c>
      <c r="E999" s="22">
        <v>154</v>
      </c>
      <c r="F999" s="13">
        <v>0.22095809843746625</v>
      </c>
      <c r="G999" s="13">
        <f t="shared" si="42"/>
        <v>34.027547159369803</v>
      </c>
    </row>
    <row r="1000" spans="1:7" ht="36.75" customHeight="1">
      <c r="A1000" s="20">
        <v>4</v>
      </c>
      <c r="B1000" s="72" t="s">
        <v>61</v>
      </c>
      <c r="C1000" s="30" t="s">
        <v>197</v>
      </c>
      <c r="D1000" s="83" t="s">
        <v>11</v>
      </c>
      <c r="E1000" s="84">
        <v>0.154</v>
      </c>
      <c r="F1000" s="13">
        <v>97.752656000984999</v>
      </c>
      <c r="G1000" s="13">
        <f t="shared" si="42"/>
        <v>15.05390902415169</v>
      </c>
    </row>
    <row r="1001" spans="1:7" ht="18">
      <c r="A1001" s="20"/>
      <c r="B1001" s="72"/>
      <c r="C1001" s="8" t="s">
        <v>742</v>
      </c>
      <c r="D1001" s="83"/>
      <c r="E1001" s="84"/>
      <c r="F1001" s="13"/>
      <c r="G1001" s="13"/>
    </row>
    <row r="1002" spans="1:7">
      <c r="A1002" s="75"/>
      <c r="B1002" s="72"/>
      <c r="C1002" s="8" t="s">
        <v>22</v>
      </c>
      <c r="D1002" s="1"/>
      <c r="E1002" s="11"/>
      <c r="F1002" s="12"/>
      <c r="G1002" s="13"/>
    </row>
    <row r="1003" spans="1:7">
      <c r="A1003" s="181">
        <v>1</v>
      </c>
      <c r="B1003" s="65" t="s">
        <v>92</v>
      </c>
      <c r="C1003" s="162" t="s">
        <v>233</v>
      </c>
      <c r="D1003" s="128" t="s">
        <v>27</v>
      </c>
      <c r="E1003" s="135">
        <v>7.0000000000000001E-3</v>
      </c>
      <c r="F1003" s="126">
        <v>7067.3711136960646</v>
      </c>
      <c r="G1003" s="126">
        <f>E1003*F1003</f>
        <v>49.471597795872455</v>
      </c>
    </row>
    <row r="1004" spans="1:7">
      <c r="A1004" s="181"/>
      <c r="B1004" s="72" t="s">
        <v>89</v>
      </c>
      <c r="C1004" s="162"/>
      <c r="D1004" s="129"/>
      <c r="E1004" s="136"/>
      <c r="F1004" s="134"/>
      <c r="G1004" s="134"/>
    </row>
    <row r="1005" spans="1:7" ht="27.2" customHeight="1">
      <c r="A1005" s="181"/>
      <c r="B1005" s="38" t="s">
        <v>90</v>
      </c>
      <c r="C1005" s="162"/>
      <c r="D1005" s="130"/>
      <c r="E1005" s="137"/>
      <c r="F1005" s="127"/>
      <c r="G1005" s="127"/>
    </row>
    <row r="1006" spans="1:7">
      <c r="A1006" s="181">
        <v>2</v>
      </c>
      <c r="B1006" s="65" t="s">
        <v>20</v>
      </c>
      <c r="C1006" s="162" t="s">
        <v>234</v>
      </c>
      <c r="D1006" s="128" t="s">
        <v>27</v>
      </c>
      <c r="E1006" s="135">
        <v>3.1E-2</v>
      </c>
      <c r="F1006" s="126">
        <v>6440.8955835168426</v>
      </c>
      <c r="G1006" s="126">
        <f>E1006*F1006</f>
        <v>199.66776308902212</v>
      </c>
    </row>
    <row r="1007" spans="1:7">
      <c r="A1007" s="181"/>
      <c r="B1007" s="72" t="s">
        <v>21</v>
      </c>
      <c r="C1007" s="162"/>
      <c r="D1007" s="129"/>
      <c r="E1007" s="136"/>
      <c r="F1007" s="134"/>
      <c r="G1007" s="134"/>
    </row>
    <row r="1008" spans="1:7" ht="28.15" customHeight="1">
      <c r="A1008" s="181"/>
      <c r="B1008" s="38" t="s">
        <v>32</v>
      </c>
      <c r="C1008" s="162"/>
      <c r="D1008" s="130"/>
      <c r="E1008" s="137"/>
      <c r="F1008" s="127"/>
      <c r="G1008" s="127"/>
    </row>
    <row r="1009" spans="1:7">
      <c r="A1009" s="182">
        <v>3</v>
      </c>
      <c r="B1009" s="72" t="s">
        <v>94</v>
      </c>
      <c r="C1009" s="146" t="s">
        <v>99</v>
      </c>
      <c r="D1009" s="128" t="s">
        <v>26</v>
      </c>
      <c r="E1009" s="148">
        <v>0.43</v>
      </c>
      <c r="F1009" s="126">
        <v>195.39742277292316</v>
      </c>
      <c r="G1009" s="126">
        <f>E1009*F1009</f>
        <v>84.020891792356963</v>
      </c>
    </row>
    <row r="1010" spans="1:7">
      <c r="A1010" s="183"/>
      <c r="B1010" s="72" t="s">
        <v>21</v>
      </c>
      <c r="C1010" s="147"/>
      <c r="D1010" s="130"/>
      <c r="E1010" s="149"/>
      <c r="F1010" s="127"/>
      <c r="G1010" s="127"/>
    </row>
    <row r="1011" spans="1:7">
      <c r="A1011" s="182">
        <v>4</v>
      </c>
      <c r="B1011" s="72" t="s">
        <v>93</v>
      </c>
      <c r="C1011" s="146" t="s">
        <v>100</v>
      </c>
      <c r="D1011" s="128" t="s">
        <v>26</v>
      </c>
      <c r="E1011" s="150">
        <v>0.53</v>
      </c>
      <c r="F1011" s="126">
        <v>107.04562417635664</v>
      </c>
      <c r="G1011" s="126">
        <f>E1011*F1011</f>
        <v>56.734180813469024</v>
      </c>
    </row>
    <row r="1012" spans="1:7">
      <c r="A1012" s="183"/>
      <c r="B1012" s="72" t="s">
        <v>31</v>
      </c>
      <c r="C1012" s="147"/>
      <c r="D1012" s="130"/>
      <c r="E1012" s="151"/>
      <c r="F1012" s="127"/>
      <c r="G1012" s="127"/>
    </row>
    <row r="1013" spans="1:7" ht="30">
      <c r="A1013" s="75">
        <v>5</v>
      </c>
      <c r="B1013" s="65" t="s">
        <v>17</v>
      </c>
      <c r="C1013" s="14" t="s">
        <v>14</v>
      </c>
      <c r="D1013" s="83" t="s">
        <v>7</v>
      </c>
      <c r="E1013" s="22">
        <v>9</v>
      </c>
      <c r="F1013" s="13">
        <v>7.5479409645058881</v>
      </c>
      <c r="G1013" s="13">
        <f>E1013*F1013</f>
        <v>67.931468680552996</v>
      </c>
    </row>
    <row r="1014" spans="1:7" ht="45">
      <c r="A1014" s="75">
        <v>6</v>
      </c>
      <c r="B1014" s="65" t="s">
        <v>30</v>
      </c>
      <c r="C1014" s="79" t="s">
        <v>86</v>
      </c>
      <c r="D1014" s="83" t="s">
        <v>7</v>
      </c>
      <c r="E1014" s="22">
        <v>26</v>
      </c>
      <c r="F1014" s="13">
        <v>7.5479409645058881</v>
      </c>
      <c r="G1014" s="13">
        <f>E1014*F1014</f>
        <v>196.24646507715309</v>
      </c>
    </row>
    <row r="1015" spans="1:7" ht="17.45" customHeight="1">
      <c r="A1015" s="182">
        <v>7</v>
      </c>
      <c r="B1015" s="65" t="s">
        <v>96</v>
      </c>
      <c r="C1015" s="158" t="s">
        <v>95</v>
      </c>
      <c r="D1015" s="152" t="s">
        <v>16</v>
      </c>
      <c r="E1015" s="155">
        <v>0.96</v>
      </c>
      <c r="F1015" s="126">
        <v>54.6421353043051</v>
      </c>
      <c r="G1015" s="126">
        <f>E1015*F1015</f>
        <v>52.456449892132895</v>
      </c>
    </row>
    <row r="1016" spans="1:7">
      <c r="A1016" s="189"/>
      <c r="B1016" s="16" t="s">
        <v>102</v>
      </c>
      <c r="C1016" s="158"/>
      <c r="D1016" s="153"/>
      <c r="E1016" s="156"/>
      <c r="F1016" s="134"/>
      <c r="G1016" s="134"/>
    </row>
    <row r="1017" spans="1:7">
      <c r="A1017" s="183"/>
      <c r="B1017" s="65" t="s">
        <v>18</v>
      </c>
      <c r="C1017" s="158"/>
      <c r="D1017" s="154"/>
      <c r="E1017" s="157"/>
      <c r="F1017" s="127"/>
      <c r="G1017" s="127"/>
    </row>
    <row r="1018" spans="1:7" ht="18" customHeight="1">
      <c r="A1018" s="75"/>
      <c r="B1018" s="72"/>
      <c r="C1018" s="8" t="s">
        <v>8</v>
      </c>
      <c r="D1018" s="1"/>
      <c r="E1018" s="11"/>
      <c r="F1018" s="13" t="s">
        <v>718</v>
      </c>
      <c r="G1018" s="13"/>
    </row>
    <row r="1019" spans="1:7" ht="30">
      <c r="A1019" s="20">
        <v>1</v>
      </c>
      <c r="B1019" s="72" t="s">
        <v>52</v>
      </c>
      <c r="C1019" s="21" t="s">
        <v>47</v>
      </c>
      <c r="D1019" s="83" t="s">
        <v>9</v>
      </c>
      <c r="E1019" s="22">
        <v>2</v>
      </c>
      <c r="F1019" s="13">
        <v>2.9904320148313719</v>
      </c>
      <c r="G1019" s="13">
        <f t="shared" ref="G1019:G1027" si="43">E1019*F1019</f>
        <v>5.9808640296627438</v>
      </c>
    </row>
    <row r="1020" spans="1:7" ht="45">
      <c r="A1020" s="20">
        <v>2</v>
      </c>
      <c r="B1020" s="72" t="s">
        <v>54</v>
      </c>
      <c r="C1020" s="21" t="s">
        <v>194</v>
      </c>
      <c r="D1020" s="83" t="s">
        <v>9</v>
      </c>
      <c r="E1020" s="22">
        <v>141</v>
      </c>
      <c r="F1020" s="13">
        <v>1.2275753990160054</v>
      </c>
      <c r="G1020" s="13">
        <f t="shared" si="43"/>
        <v>173.08813126125676</v>
      </c>
    </row>
    <row r="1021" spans="1:7" ht="30">
      <c r="A1021" s="20">
        <v>3</v>
      </c>
      <c r="B1021" s="72" t="s">
        <v>207</v>
      </c>
      <c r="C1021" s="21" t="s">
        <v>49</v>
      </c>
      <c r="D1021" s="83" t="s">
        <v>6</v>
      </c>
      <c r="E1021" s="25">
        <v>1</v>
      </c>
      <c r="F1021" s="13">
        <v>38.686889008673027</v>
      </c>
      <c r="G1021" s="13">
        <f t="shared" si="43"/>
        <v>38.686889008673027</v>
      </c>
    </row>
    <row r="1022" spans="1:7" ht="30">
      <c r="A1022" s="20">
        <v>4</v>
      </c>
      <c r="B1022" s="72" t="s">
        <v>58</v>
      </c>
      <c r="C1022" s="14" t="s">
        <v>50</v>
      </c>
      <c r="D1022" s="64" t="s">
        <v>6</v>
      </c>
      <c r="E1022" s="74">
        <v>2</v>
      </c>
      <c r="F1022" s="13">
        <v>8.9420847170533975</v>
      </c>
      <c r="G1022" s="13">
        <f t="shared" si="43"/>
        <v>17.884169434106795</v>
      </c>
    </row>
    <row r="1023" spans="1:7" ht="30">
      <c r="A1023" s="20">
        <v>5</v>
      </c>
      <c r="B1023" s="78" t="s">
        <v>40</v>
      </c>
      <c r="C1023" s="14" t="s">
        <v>208</v>
      </c>
      <c r="D1023" s="81" t="s">
        <v>19</v>
      </c>
      <c r="E1023" s="26">
        <v>0.2</v>
      </c>
      <c r="F1023" s="13">
        <v>189.73196849839363</v>
      </c>
      <c r="G1023" s="13">
        <f t="shared" si="43"/>
        <v>37.94639369967873</v>
      </c>
    </row>
    <row r="1024" spans="1:7" ht="30">
      <c r="A1024" s="20">
        <v>6</v>
      </c>
      <c r="B1024" s="78" t="s">
        <v>40</v>
      </c>
      <c r="C1024" s="21" t="s">
        <v>528</v>
      </c>
      <c r="D1024" s="81" t="s">
        <v>19</v>
      </c>
      <c r="E1024" s="44">
        <v>0.1</v>
      </c>
      <c r="F1024" s="13">
        <v>519.69606216500983</v>
      </c>
      <c r="G1024" s="13">
        <f t="shared" si="43"/>
        <v>51.969606216500985</v>
      </c>
    </row>
    <row r="1025" spans="1:7" ht="30">
      <c r="A1025" s="20">
        <v>7</v>
      </c>
      <c r="B1025" s="78" t="s">
        <v>40</v>
      </c>
      <c r="C1025" s="21" t="s">
        <v>518</v>
      </c>
      <c r="D1025" s="81" t="s">
        <v>19</v>
      </c>
      <c r="E1025" s="22">
        <v>0.1</v>
      </c>
      <c r="F1025" s="13">
        <v>48.318785498415195</v>
      </c>
      <c r="G1025" s="13">
        <f>E1025*F1025</f>
        <v>4.8318785498415195</v>
      </c>
    </row>
    <row r="1026" spans="1:7" ht="45">
      <c r="A1026" s="20">
        <v>8</v>
      </c>
      <c r="B1026" s="78" t="s">
        <v>12</v>
      </c>
      <c r="C1026" s="21" t="s">
        <v>38</v>
      </c>
      <c r="D1026" s="83" t="s">
        <v>36</v>
      </c>
      <c r="E1026" s="22">
        <v>141</v>
      </c>
      <c r="F1026" s="13">
        <v>0.22095809843746625</v>
      </c>
      <c r="G1026" s="13">
        <f t="shared" si="43"/>
        <v>31.15509187968274</v>
      </c>
    </row>
    <row r="1027" spans="1:7">
      <c r="A1027" s="128">
        <v>9</v>
      </c>
      <c r="B1027" s="192" t="s">
        <v>42</v>
      </c>
      <c r="C1027" s="171" t="s">
        <v>65</v>
      </c>
      <c r="D1027" s="140" t="s">
        <v>10</v>
      </c>
      <c r="E1027" s="198">
        <v>4.7999999999999996E-3</v>
      </c>
      <c r="F1027" s="126">
        <v>880.10064956584813</v>
      </c>
      <c r="G1027" s="126">
        <f t="shared" si="43"/>
        <v>4.2244831179160709</v>
      </c>
    </row>
    <row r="1028" spans="1:7">
      <c r="A1028" s="130"/>
      <c r="B1028" s="193"/>
      <c r="C1028" s="172"/>
      <c r="D1028" s="142"/>
      <c r="E1028" s="199"/>
      <c r="F1028" s="127"/>
      <c r="G1028" s="127"/>
    </row>
    <row r="1029" spans="1:7" ht="23.45" customHeight="1">
      <c r="A1029" s="128">
        <v>10</v>
      </c>
      <c r="B1029" s="192" t="s">
        <v>43</v>
      </c>
      <c r="C1029" s="194" t="s">
        <v>490</v>
      </c>
      <c r="D1029" s="128" t="s">
        <v>13</v>
      </c>
      <c r="E1029" s="138">
        <v>1.8E-3</v>
      </c>
      <c r="F1029" s="126">
        <v>98.12895121312323</v>
      </c>
      <c r="G1029" s="126">
        <f>E1029*F1029</f>
        <v>0.17663211218362182</v>
      </c>
    </row>
    <row r="1030" spans="1:7" ht="23.45" customHeight="1">
      <c r="A1030" s="130"/>
      <c r="B1030" s="193"/>
      <c r="C1030" s="195"/>
      <c r="D1030" s="130"/>
      <c r="E1030" s="139"/>
      <c r="F1030" s="127"/>
      <c r="G1030" s="127"/>
    </row>
    <row r="1031" spans="1:7" ht="47.25">
      <c r="A1031" s="20">
        <v>11</v>
      </c>
      <c r="B1031" s="72" t="s">
        <v>491</v>
      </c>
      <c r="C1031" s="21" t="s">
        <v>529</v>
      </c>
      <c r="D1031" s="83" t="s">
        <v>36</v>
      </c>
      <c r="E1031" s="22">
        <v>1</v>
      </c>
      <c r="F1031" s="13">
        <v>0.66674894575243027</v>
      </c>
      <c r="G1031" s="13">
        <f>E1031*F1031</f>
        <v>0.66674894575243027</v>
      </c>
    </row>
    <row r="1032" spans="1:7" ht="45">
      <c r="A1032" s="20">
        <v>12</v>
      </c>
      <c r="B1032" s="72" t="s">
        <v>61</v>
      </c>
      <c r="C1032" s="30" t="s">
        <v>240</v>
      </c>
      <c r="D1032" s="83" t="s">
        <v>11</v>
      </c>
      <c r="E1032" s="84">
        <v>0.14299999999999999</v>
      </c>
      <c r="F1032" s="13">
        <v>97.752656000984999</v>
      </c>
      <c r="G1032" s="13">
        <f>E1032*F1032</f>
        <v>13.978629808140854</v>
      </c>
    </row>
    <row r="1033" spans="1:7">
      <c r="A1033" s="31"/>
      <c r="B1033" s="32"/>
      <c r="C1033" s="8" t="s">
        <v>137</v>
      </c>
      <c r="D1033" s="31"/>
      <c r="E1033" s="33"/>
      <c r="F1033" s="12"/>
      <c r="G1033" s="13"/>
    </row>
    <row r="1034" spans="1:7" ht="30">
      <c r="A1034" s="64">
        <v>1</v>
      </c>
      <c r="B1034" s="65" t="s">
        <v>103</v>
      </c>
      <c r="C1034" s="14" t="s">
        <v>117</v>
      </c>
      <c r="D1034" s="34" t="s">
        <v>7</v>
      </c>
      <c r="E1034" s="87">
        <v>0.3</v>
      </c>
      <c r="F1034" s="13">
        <v>40.411558678691364</v>
      </c>
      <c r="G1034" s="13">
        <f>E1034*F1034</f>
        <v>12.123467603607409</v>
      </c>
    </row>
    <row r="1035" spans="1:7" ht="30">
      <c r="A1035" s="64">
        <v>2</v>
      </c>
      <c r="B1035" s="78" t="s">
        <v>120</v>
      </c>
      <c r="C1035" s="66" t="s">
        <v>138</v>
      </c>
      <c r="D1035" s="34" t="s">
        <v>7</v>
      </c>
      <c r="E1035" s="87">
        <v>0.8</v>
      </c>
      <c r="F1035" s="13">
        <v>52.845198589455762</v>
      </c>
      <c r="G1035" s="13">
        <f>E1035*F1035</f>
        <v>42.276158871564611</v>
      </c>
    </row>
    <row r="1036" spans="1:7" ht="30">
      <c r="A1036" s="64">
        <v>3</v>
      </c>
      <c r="B1036" s="72" t="s">
        <v>12</v>
      </c>
      <c r="C1036" s="14" t="s">
        <v>139</v>
      </c>
      <c r="D1036" s="34" t="s">
        <v>6</v>
      </c>
      <c r="E1036" s="74">
        <v>1</v>
      </c>
      <c r="F1036" s="13">
        <v>41.24551170832703</v>
      </c>
      <c r="G1036" s="13">
        <f>E1036*F1036</f>
        <v>41.24551170832703</v>
      </c>
    </row>
    <row r="1037" spans="1:7" ht="45">
      <c r="A1037" s="64">
        <v>4</v>
      </c>
      <c r="B1037" s="72" t="s">
        <v>12</v>
      </c>
      <c r="C1037" s="35" t="s">
        <v>140</v>
      </c>
      <c r="D1037" s="34" t="s">
        <v>6</v>
      </c>
      <c r="E1037" s="74">
        <v>1</v>
      </c>
      <c r="F1037" s="13">
        <v>28.238444980308188</v>
      </c>
      <c r="G1037" s="13">
        <f>E1037*F1037</f>
        <v>28.238444980308188</v>
      </c>
    </row>
    <row r="1038" spans="1:7" ht="45">
      <c r="A1038" s="64">
        <v>5</v>
      </c>
      <c r="B1038" s="72" t="s">
        <v>12</v>
      </c>
      <c r="C1038" s="35" t="s">
        <v>141</v>
      </c>
      <c r="D1038" s="34" t="s">
        <v>6</v>
      </c>
      <c r="E1038" s="74">
        <v>1</v>
      </c>
      <c r="F1038" s="13">
        <v>29.461079791662169</v>
      </c>
      <c r="G1038" s="13">
        <f t="shared" ref="G1038:G1039" si="44">E1038*F1038</f>
        <v>29.461079791662169</v>
      </c>
    </row>
    <row r="1039" spans="1:7" ht="30">
      <c r="A1039" s="64">
        <v>6</v>
      </c>
      <c r="B1039" s="72" t="s">
        <v>12</v>
      </c>
      <c r="C1039" s="35" t="s">
        <v>142</v>
      </c>
      <c r="D1039" s="34" t="s">
        <v>6</v>
      </c>
      <c r="E1039" s="74">
        <v>1</v>
      </c>
      <c r="F1039" s="13">
        <v>121.11449902352317</v>
      </c>
      <c r="G1039" s="13">
        <f t="shared" si="44"/>
        <v>121.11449902352317</v>
      </c>
    </row>
    <row r="1040" spans="1:7">
      <c r="A1040" s="160">
        <v>7</v>
      </c>
      <c r="B1040" s="161" t="s">
        <v>119</v>
      </c>
      <c r="C1040" s="162" t="s">
        <v>125</v>
      </c>
      <c r="D1040" s="160" t="s">
        <v>10</v>
      </c>
      <c r="E1040" s="163">
        <v>1.72E-2</v>
      </c>
      <c r="F1040" s="126">
        <v>812.96067289764358</v>
      </c>
      <c r="G1040" s="126">
        <f>E1040*F1040</f>
        <v>13.98292357383947</v>
      </c>
    </row>
    <row r="1041" spans="1:7">
      <c r="A1041" s="160"/>
      <c r="B1041" s="161"/>
      <c r="C1041" s="162"/>
      <c r="D1041" s="160"/>
      <c r="E1041" s="163"/>
      <c r="F1041" s="127"/>
      <c r="G1041" s="127"/>
    </row>
    <row r="1042" spans="1:7" ht="25.5">
      <c r="A1042" s="64">
        <v>8</v>
      </c>
      <c r="B1042" s="23" t="s">
        <v>126</v>
      </c>
      <c r="C1042" s="14" t="s">
        <v>127</v>
      </c>
      <c r="D1042" s="64" t="s">
        <v>10</v>
      </c>
      <c r="E1042" s="67">
        <v>2.3199999999999998E-2</v>
      </c>
      <c r="F1042" s="13">
        <v>810.17969427070966</v>
      </c>
      <c r="G1042" s="13">
        <f>E1042*F1042</f>
        <v>18.796168907080464</v>
      </c>
    </row>
    <row r="1043" spans="1:7" ht="30">
      <c r="A1043" s="64">
        <v>9</v>
      </c>
      <c r="B1043" s="72" t="s">
        <v>118</v>
      </c>
      <c r="C1043" s="35" t="s">
        <v>83</v>
      </c>
      <c r="D1043" s="81" t="s">
        <v>13</v>
      </c>
      <c r="E1043" s="36">
        <v>1E-3</v>
      </c>
      <c r="F1043" s="13">
        <v>190.69524841485912</v>
      </c>
      <c r="G1043" s="13">
        <f>E1043*F1043</f>
        <v>0.19069524841485913</v>
      </c>
    </row>
    <row r="1044" spans="1:7" ht="23.25" customHeight="1">
      <c r="A1044" s="160">
        <v>10</v>
      </c>
      <c r="B1044" s="168" t="s">
        <v>128</v>
      </c>
      <c r="C1044" s="162" t="s">
        <v>129</v>
      </c>
      <c r="D1044" s="160" t="s">
        <v>10</v>
      </c>
      <c r="E1044" s="163">
        <v>4.0399999999999998E-2</v>
      </c>
      <c r="F1044" s="126">
        <v>8.311001399944816</v>
      </c>
      <c r="G1044" s="126">
        <f>E1044*F1044</f>
        <v>0.33576445655777054</v>
      </c>
    </row>
    <row r="1045" spans="1:7" ht="23.25" customHeight="1">
      <c r="A1045" s="160"/>
      <c r="B1045" s="168"/>
      <c r="C1045" s="162"/>
      <c r="D1045" s="160"/>
      <c r="E1045" s="163"/>
      <c r="F1045" s="127"/>
      <c r="G1045" s="127"/>
    </row>
    <row r="1046" spans="1:7" ht="18">
      <c r="A1046" s="20"/>
      <c r="B1046" s="72"/>
      <c r="C1046" s="8" t="s">
        <v>743</v>
      </c>
      <c r="D1046" s="83"/>
      <c r="E1046" s="84"/>
      <c r="F1046" s="13"/>
      <c r="G1046" s="13"/>
    </row>
    <row r="1047" spans="1:7">
      <c r="A1047" s="75"/>
      <c r="B1047" s="72"/>
      <c r="C1047" s="8" t="s">
        <v>22</v>
      </c>
      <c r="D1047" s="1"/>
      <c r="E1047" s="11"/>
      <c r="F1047" s="12"/>
      <c r="G1047" s="13"/>
    </row>
    <row r="1048" spans="1:7" ht="60">
      <c r="A1048" s="75"/>
      <c r="B1048" s="72"/>
      <c r="C1048" s="48" t="s">
        <v>530</v>
      </c>
      <c r="D1048" s="1"/>
      <c r="E1048" s="11"/>
      <c r="F1048" s="12"/>
      <c r="G1048" s="13"/>
    </row>
    <row r="1049" spans="1:7">
      <c r="A1049" s="181">
        <v>1</v>
      </c>
      <c r="B1049" s="65" t="s">
        <v>92</v>
      </c>
      <c r="C1049" s="162" t="s">
        <v>233</v>
      </c>
      <c r="D1049" s="128" t="s">
        <v>27</v>
      </c>
      <c r="E1049" s="135">
        <v>0.02</v>
      </c>
      <c r="F1049" s="126">
        <v>7067.3711136960646</v>
      </c>
      <c r="G1049" s="126">
        <f>E1049*F1049</f>
        <v>141.3474222739213</v>
      </c>
    </row>
    <row r="1050" spans="1:7">
      <c r="A1050" s="181"/>
      <c r="B1050" s="72" t="s">
        <v>89</v>
      </c>
      <c r="C1050" s="162"/>
      <c r="D1050" s="129"/>
      <c r="E1050" s="136"/>
      <c r="F1050" s="134"/>
      <c r="G1050" s="134"/>
    </row>
    <row r="1051" spans="1:7" ht="38.25">
      <c r="A1051" s="181"/>
      <c r="B1051" s="72" t="s">
        <v>90</v>
      </c>
      <c r="C1051" s="162"/>
      <c r="D1051" s="130"/>
      <c r="E1051" s="137"/>
      <c r="F1051" s="127"/>
      <c r="G1051" s="127"/>
    </row>
    <row r="1052" spans="1:7">
      <c r="A1052" s="181">
        <v>2</v>
      </c>
      <c r="B1052" s="65" t="s">
        <v>20</v>
      </c>
      <c r="C1052" s="162" t="s">
        <v>234</v>
      </c>
      <c r="D1052" s="128" t="s">
        <v>27</v>
      </c>
      <c r="E1052" s="150">
        <v>0.13350000000000001</v>
      </c>
      <c r="F1052" s="126">
        <v>6440.8955835168417</v>
      </c>
      <c r="G1052" s="126">
        <f>E1052*F1052</f>
        <v>859.85956039949838</v>
      </c>
    </row>
    <row r="1053" spans="1:7">
      <c r="A1053" s="181"/>
      <c r="B1053" s="72" t="s">
        <v>21</v>
      </c>
      <c r="C1053" s="162"/>
      <c r="D1053" s="129"/>
      <c r="E1053" s="159"/>
      <c r="F1053" s="134"/>
      <c r="G1053" s="134"/>
    </row>
    <row r="1054" spans="1:7" ht="38.25">
      <c r="A1054" s="181"/>
      <c r="B1054" s="72" t="s">
        <v>32</v>
      </c>
      <c r="C1054" s="162"/>
      <c r="D1054" s="130"/>
      <c r="E1054" s="151"/>
      <c r="F1054" s="127"/>
      <c r="G1054" s="127"/>
    </row>
    <row r="1055" spans="1:7">
      <c r="A1055" s="182">
        <v>3</v>
      </c>
      <c r="B1055" s="72" t="s">
        <v>94</v>
      </c>
      <c r="C1055" s="146" t="s">
        <v>99</v>
      </c>
      <c r="D1055" s="128" t="s">
        <v>26</v>
      </c>
      <c r="E1055" s="164">
        <v>0.89500000000000002</v>
      </c>
      <c r="F1055" s="126">
        <v>195.39742277292314</v>
      </c>
      <c r="G1055" s="126">
        <f>E1055*F1055</f>
        <v>174.88069338176621</v>
      </c>
    </row>
    <row r="1056" spans="1:7">
      <c r="A1056" s="183"/>
      <c r="B1056" s="72" t="s">
        <v>21</v>
      </c>
      <c r="C1056" s="147"/>
      <c r="D1056" s="130"/>
      <c r="E1056" s="165"/>
      <c r="F1056" s="127"/>
      <c r="G1056" s="127"/>
    </row>
    <row r="1057" spans="1:7">
      <c r="A1057" s="182">
        <v>4</v>
      </c>
      <c r="B1057" s="72" t="s">
        <v>93</v>
      </c>
      <c r="C1057" s="146" t="s">
        <v>100</v>
      </c>
      <c r="D1057" s="128" t="s">
        <v>26</v>
      </c>
      <c r="E1057" s="150">
        <v>1.62</v>
      </c>
      <c r="F1057" s="126">
        <v>107.04562417635663</v>
      </c>
      <c r="G1057" s="126">
        <f>E1057*F1057</f>
        <v>173.41391116569775</v>
      </c>
    </row>
    <row r="1058" spans="1:7">
      <c r="A1058" s="183"/>
      <c r="B1058" s="72" t="s">
        <v>31</v>
      </c>
      <c r="C1058" s="147"/>
      <c r="D1058" s="130"/>
      <c r="E1058" s="151"/>
      <c r="F1058" s="127"/>
      <c r="G1058" s="127"/>
    </row>
    <row r="1059" spans="1:7" ht="30">
      <c r="A1059" s="75">
        <v>5</v>
      </c>
      <c r="B1059" s="65" t="s">
        <v>17</v>
      </c>
      <c r="C1059" s="14" t="s">
        <v>14</v>
      </c>
      <c r="D1059" s="83" t="s">
        <v>7</v>
      </c>
      <c r="E1059" s="22">
        <v>42</v>
      </c>
      <c r="F1059" s="13">
        <v>7.5479409645058881</v>
      </c>
      <c r="G1059" s="13">
        <f>E1059*F1059</f>
        <v>317.01352050924731</v>
      </c>
    </row>
    <row r="1060" spans="1:7" ht="45">
      <c r="A1060" s="75">
        <v>6</v>
      </c>
      <c r="B1060" s="65" t="s">
        <v>30</v>
      </c>
      <c r="C1060" s="79" t="s">
        <v>86</v>
      </c>
      <c r="D1060" s="83" t="s">
        <v>7</v>
      </c>
      <c r="E1060" s="82">
        <v>103.5</v>
      </c>
      <c r="F1060" s="13">
        <v>7.5479409645058881</v>
      </c>
      <c r="G1060" s="13">
        <f>E1060*F1060</f>
        <v>781.21188982635942</v>
      </c>
    </row>
    <row r="1061" spans="1:7" ht="17.45" customHeight="1">
      <c r="A1061" s="182">
        <v>7</v>
      </c>
      <c r="B1061" s="65" t="s">
        <v>96</v>
      </c>
      <c r="C1061" s="158" t="s">
        <v>95</v>
      </c>
      <c r="D1061" s="152" t="s">
        <v>16</v>
      </c>
      <c r="E1061" s="135">
        <v>2.5150000000000001</v>
      </c>
      <c r="F1061" s="126">
        <v>54.6421353043051</v>
      </c>
      <c r="G1061" s="126">
        <f>E1061*F1061</f>
        <v>137.42497029032734</v>
      </c>
    </row>
    <row r="1062" spans="1:7">
      <c r="A1062" s="189"/>
      <c r="B1062" s="16" t="s">
        <v>102</v>
      </c>
      <c r="C1062" s="158"/>
      <c r="D1062" s="153"/>
      <c r="E1062" s="136"/>
      <c r="F1062" s="134"/>
      <c r="G1062" s="134"/>
    </row>
    <row r="1063" spans="1:7">
      <c r="A1063" s="183"/>
      <c r="B1063" s="65" t="s">
        <v>18</v>
      </c>
      <c r="C1063" s="158"/>
      <c r="D1063" s="154"/>
      <c r="E1063" s="137"/>
      <c r="F1063" s="127"/>
      <c r="G1063" s="127"/>
    </row>
    <row r="1064" spans="1:7" ht="18" customHeight="1">
      <c r="A1064" s="75"/>
      <c r="B1064" s="72"/>
      <c r="C1064" s="8" t="s">
        <v>8</v>
      </c>
      <c r="D1064" s="1"/>
      <c r="E1064" s="11"/>
      <c r="F1064" s="13" t="s">
        <v>718</v>
      </c>
      <c r="G1064" s="13"/>
    </row>
    <row r="1065" spans="1:7" ht="30">
      <c r="A1065" s="20">
        <v>1</v>
      </c>
      <c r="B1065" s="72" t="s">
        <v>51</v>
      </c>
      <c r="C1065" s="21" t="s">
        <v>46</v>
      </c>
      <c r="D1065" s="83" t="s">
        <v>9</v>
      </c>
      <c r="E1065" s="82">
        <v>1.5</v>
      </c>
      <c r="F1065" s="13">
        <v>11.701687775625693</v>
      </c>
      <c r="G1065" s="13">
        <f>E1065*F1065</f>
        <v>17.55253166343854</v>
      </c>
    </row>
    <row r="1066" spans="1:7" ht="45">
      <c r="A1066" s="20">
        <v>2</v>
      </c>
      <c r="B1066" s="23" t="s">
        <v>53</v>
      </c>
      <c r="C1066" s="21" t="s">
        <v>199</v>
      </c>
      <c r="D1066" s="83" t="s">
        <v>9</v>
      </c>
      <c r="E1066" s="22">
        <v>72</v>
      </c>
      <c r="F1066" s="13">
        <v>2.9141770296383878</v>
      </c>
      <c r="G1066" s="13">
        <f>E1066*F1066</f>
        <v>209.82074613396392</v>
      </c>
    </row>
    <row r="1067" spans="1:7" ht="45">
      <c r="A1067" s="20">
        <v>3</v>
      </c>
      <c r="B1067" s="72" t="s">
        <v>69</v>
      </c>
      <c r="C1067" s="21" t="s">
        <v>195</v>
      </c>
      <c r="D1067" s="83" t="s">
        <v>9</v>
      </c>
      <c r="E1067" s="22">
        <v>214</v>
      </c>
      <c r="F1067" s="13">
        <v>2.1256512290145504</v>
      </c>
      <c r="G1067" s="13">
        <f>E1067*F1067</f>
        <v>454.88936300911377</v>
      </c>
    </row>
    <row r="1068" spans="1:7" ht="45">
      <c r="A1068" s="20">
        <v>4</v>
      </c>
      <c r="B1068" s="72" t="s">
        <v>54</v>
      </c>
      <c r="C1068" s="21" t="s">
        <v>194</v>
      </c>
      <c r="D1068" s="83" t="s">
        <v>9</v>
      </c>
      <c r="E1068" s="22">
        <v>84</v>
      </c>
      <c r="F1068" s="13">
        <v>1.2275753990160054</v>
      </c>
      <c r="G1068" s="13">
        <f t="shared" ref="G1068:G1074" si="45">E1068*F1068</f>
        <v>103.11633351734446</v>
      </c>
    </row>
    <row r="1069" spans="1:7" ht="30">
      <c r="A1069" s="20">
        <v>5</v>
      </c>
      <c r="B1069" s="72" t="s">
        <v>204</v>
      </c>
      <c r="C1069" s="21" t="s">
        <v>48</v>
      </c>
      <c r="D1069" s="83" t="s">
        <v>6</v>
      </c>
      <c r="E1069" s="25">
        <v>1</v>
      </c>
      <c r="F1069" s="13">
        <v>62.118809288232221</v>
      </c>
      <c r="G1069" s="13">
        <f t="shared" si="45"/>
        <v>62.118809288232221</v>
      </c>
    </row>
    <row r="1070" spans="1:7" ht="30">
      <c r="A1070" s="20">
        <v>6</v>
      </c>
      <c r="B1070" s="72" t="s">
        <v>57</v>
      </c>
      <c r="C1070" s="14" t="s">
        <v>439</v>
      </c>
      <c r="D1070" s="64" t="s">
        <v>6</v>
      </c>
      <c r="E1070" s="74">
        <v>2</v>
      </c>
      <c r="F1070" s="13">
        <v>15.32523970216948</v>
      </c>
      <c r="G1070" s="13">
        <f t="shared" si="45"/>
        <v>30.650479404338959</v>
      </c>
    </row>
    <row r="1071" spans="1:7" ht="30">
      <c r="A1071" s="20">
        <v>7</v>
      </c>
      <c r="B1071" s="78" t="s">
        <v>40</v>
      </c>
      <c r="C1071" s="14" t="s">
        <v>200</v>
      </c>
      <c r="D1071" s="81" t="s">
        <v>19</v>
      </c>
      <c r="E1071" s="26">
        <v>0.1</v>
      </c>
      <c r="F1071" s="13">
        <v>351.76790735253536</v>
      </c>
      <c r="G1071" s="13">
        <f t="shared" si="45"/>
        <v>35.17679073525354</v>
      </c>
    </row>
    <row r="1072" spans="1:7" ht="30">
      <c r="A1072" s="20">
        <v>8</v>
      </c>
      <c r="B1072" s="78" t="s">
        <v>41</v>
      </c>
      <c r="C1072" s="21" t="s">
        <v>531</v>
      </c>
      <c r="D1072" s="83" t="s">
        <v>10</v>
      </c>
      <c r="E1072" s="26">
        <v>2.0899999999999998E-2</v>
      </c>
      <c r="F1072" s="13">
        <v>2026.6001513947056</v>
      </c>
      <c r="G1072" s="13">
        <f t="shared" si="45"/>
        <v>42.355943164149345</v>
      </c>
    </row>
    <row r="1073" spans="1:7" ht="30">
      <c r="A1073" s="20">
        <v>9</v>
      </c>
      <c r="B1073" s="78" t="s">
        <v>40</v>
      </c>
      <c r="C1073" s="21" t="s">
        <v>517</v>
      </c>
      <c r="D1073" s="81" t="s">
        <v>19</v>
      </c>
      <c r="E1073" s="22">
        <v>0.7</v>
      </c>
      <c r="F1073" s="13">
        <v>79.252919279660475</v>
      </c>
      <c r="G1073" s="13">
        <f t="shared" si="45"/>
        <v>55.477043495762331</v>
      </c>
    </row>
    <row r="1074" spans="1:7" ht="30">
      <c r="A1074" s="20">
        <v>10</v>
      </c>
      <c r="B1074" s="78" t="s">
        <v>40</v>
      </c>
      <c r="C1074" s="21" t="s">
        <v>518</v>
      </c>
      <c r="D1074" s="81" t="s">
        <v>19</v>
      </c>
      <c r="E1074" s="22">
        <v>0.1</v>
      </c>
      <c r="F1074" s="13">
        <v>48.318785498415195</v>
      </c>
      <c r="G1074" s="13">
        <f t="shared" si="45"/>
        <v>4.8318785498415195</v>
      </c>
    </row>
    <row r="1075" spans="1:7" ht="45">
      <c r="A1075" s="20">
        <v>11</v>
      </c>
      <c r="B1075" s="78" t="s">
        <v>12</v>
      </c>
      <c r="C1075" s="21" t="s">
        <v>38</v>
      </c>
      <c r="D1075" s="83" t="s">
        <v>36</v>
      </c>
      <c r="E1075" s="22">
        <v>370</v>
      </c>
      <c r="F1075" s="13">
        <v>0.22095809843746625</v>
      </c>
      <c r="G1075" s="13">
        <f>E1075*F1075</f>
        <v>81.754496421862513</v>
      </c>
    </row>
    <row r="1076" spans="1:7" ht="25.15" customHeight="1">
      <c r="A1076" s="128">
        <v>12</v>
      </c>
      <c r="B1076" s="192" t="s">
        <v>43</v>
      </c>
      <c r="C1076" s="194" t="s">
        <v>472</v>
      </c>
      <c r="D1076" s="128" t="s">
        <v>13</v>
      </c>
      <c r="E1076" s="138">
        <v>3.5999999999999999E-3</v>
      </c>
      <c r="F1076" s="126">
        <v>98.12895121312323</v>
      </c>
      <c r="G1076" s="126">
        <f>E1076*F1076</f>
        <v>0.35326422436724364</v>
      </c>
    </row>
    <row r="1077" spans="1:7" ht="25.15" customHeight="1">
      <c r="A1077" s="130"/>
      <c r="B1077" s="193"/>
      <c r="C1077" s="195"/>
      <c r="D1077" s="130"/>
      <c r="E1077" s="139"/>
      <c r="F1077" s="127"/>
      <c r="G1077" s="127"/>
    </row>
    <row r="1078" spans="1:7" ht="47.25">
      <c r="A1078" s="20">
        <v>13</v>
      </c>
      <c r="B1078" s="78" t="s">
        <v>59</v>
      </c>
      <c r="C1078" s="21" t="s">
        <v>532</v>
      </c>
      <c r="D1078" s="83" t="s">
        <v>36</v>
      </c>
      <c r="E1078" s="82">
        <v>0.5</v>
      </c>
      <c r="F1078" s="13">
        <v>1.2680039489211008</v>
      </c>
      <c r="G1078" s="13">
        <f>E1078*F1078</f>
        <v>0.6340019744605504</v>
      </c>
    </row>
    <row r="1079" spans="1:7" ht="45">
      <c r="A1079" s="20">
        <v>14</v>
      </c>
      <c r="B1079" s="72" t="s">
        <v>60</v>
      </c>
      <c r="C1079" s="21" t="s">
        <v>444</v>
      </c>
      <c r="D1079" s="83" t="s">
        <v>11</v>
      </c>
      <c r="E1079" s="46">
        <v>7.3499999999999996E-2</v>
      </c>
      <c r="F1079" s="13">
        <v>113.50402231159717</v>
      </c>
      <c r="G1079" s="13">
        <f>E1079*F1079</f>
        <v>8.3425456399023918</v>
      </c>
    </row>
    <row r="1080" spans="1:7" ht="30">
      <c r="A1080" s="20">
        <v>15</v>
      </c>
      <c r="B1080" s="72" t="s">
        <v>60</v>
      </c>
      <c r="C1080" s="21" t="s">
        <v>201</v>
      </c>
      <c r="D1080" s="83" t="s">
        <v>11</v>
      </c>
      <c r="E1080" s="84">
        <v>0.214</v>
      </c>
      <c r="F1080" s="13">
        <v>113.50402231159718</v>
      </c>
      <c r="G1080" s="13">
        <f>E1080*F1080</f>
        <v>24.289860774681795</v>
      </c>
    </row>
    <row r="1081" spans="1:7" ht="30">
      <c r="A1081" s="20">
        <v>16</v>
      </c>
      <c r="B1081" s="72" t="s">
        <v>61</v>
      </c>
      <c r="C1081" s="21" t="s">
        <v>197</v>
      </c>
      <c r="D1081" s="83" t="s">
        <v>11</v>
      </c>
      <c r="E1081" s="84">
        <v>8.4000000000000005E-2</v>
      </c>
      <c r="F1081" s="13">
        <v>97.752656000985013</v>
      </c>
      <c r="G1081" s="13">
        <f>E1081*F1081</f>
        <v>8.211223104082741</v>
      </c>
    </row>
    <row r="1082" spans="1:7" ht="18">
      <c r="A1082" s="20"/>
      <c r="B1082" s="72"/>
      <c r="C1082" s="8" t="s">
        <v>744</v>
      </c>
      <c r="D1082" s="83"/>
      <c r="E1082" s="84"/>
      <c r="F1082" s="13"/>
      <c r="G1082" s="13"/>
    </row>
    <row r="1083" spans="1:7">
      <c r="A1083" s="75"/>
      <c r="B1083" s="72"/>
      <c r="C1083" s="8" t="s">
        <v>22</v>
      </c>
      <c r="D1083" s="1"/>
      <c r="E1083" s="11"/>
      <c r="F1083" s="12"/>
      <c r="G1083" s="13"/>
    </row>
    <row r="1084" spans="1:7" ht="26.45" customHeight="1">
      <c r="A1084" s="181">
        <v>1</v>
      </c>
      <c r="B1084" s="65" t="s">
        <v>92</v>
      </c>
      <c r="C1084" s="162" t="s">
        <v>233</v>
      </c>
      <c r="D1084" s="128" t="s">
        <v>27</v>
      </c>
      <c r="E1084" s="135">
        <v>6.0000000000000001E-3</v>
      </c>
      <c r="F1084" s="126">
        <v>7223.0215935219812</v>
      </c>
      <c r="G1084" s="126">
        <f>E1084*F1084</f>
        <v>43.338129561131886</v>
      </c>
    </row>
    <row r="1085" spans="1:7" ht="24.75" customHeight="1">
      <c r="A1085" s="181"/>
      <c r="B1085" s="72" t="s">
        <v>89</v>
      </c>
      <c r="C1085" s="162"/>
      <c r="D1085" s="129"/>
      <c r="E1085" s="136"/>
      <c r="F1085" s="134"/>
      <c r="G1085" s="134"/>
    </row>
    <row r="1086" spans="1:7" ht="33.75">
      <c r="A1086" s="181"/>
      <c r="B1086" s="38" t="s">
        <v>90</v>
      </c>
      <c r="C1086" s="162"/>
      <c r="D1086" s="130"/>
      <c r="E1086" s="137"/>
      <c r="F1086" s="127"/>
      <c r="G1086" s="127"/>
    </row>
    <row r="1087" spans="1:7" ht="21.75" customHeight="1">
      <c r="A1087" s="181">
        <v>2</v>
      </c>
      <c r="B1087" s="65" t="s">
        <v>20</v>
      </c>
      <c r="C1087" s="162" t="s">
        <v>234</v>
      </c>
      <c r="D1087" s="128" t="s">
        <v>27</v>
      </c>
      <c r="E1087" s="150">
        <v>2.9499999999999998E-2</v>
      </c>
      <c r="F1087" s="126">
        <v>6440.8955835168417</v>
      </c>
      <c r="G1087" s="126">
        <f>E1087*F1087</f>
        <v>190.00641971374682</v>
      </c>
    </row>
    <row r="1088" spans="1:7" ht="21.75" customHeight="1">
      <c r="A1088" s="181"/>
      <c r="B1088" s="72" t="s">
        <v>21</v>
      </c>
      <c r="C1088" s="162"/>
      <c r="D1088" s="129"/>
      <c r="E1088" s="159"/>
      <c r="F1088" s="134"/>
      <c r="G1088" s="134"/>
    </row>
    <row r="1089" spans="1:7" ht="33.75">
      <c r="A1089" s="181"/>
      <c r="B1089" s="38" t="s">
        <v>32</v>
      </c>
      <c r="C1089" s="162"/>
      <c r="D1089" s="130"/>
      <c r="E1089" s="151"/>
      <c r="F1089" s="127"/>
      <c r="G1089" s="127"/>
    </row>
    <row r="1090" spans="1:7" ht="30.2" customHeight="1">
      <c r="A1090" s="182">
        <v>3</v>
      </c>
      <c r="B1090" s="72" t="s">
        <v>94</v>
      </c>
      <c r="C1090" s="146" t="s">
        <v>99</v>
      </c>
      <c r="D1090" s="128" t="s">
        <v>26</v>
      </c>
      <c r="E1090" s="164">
        <v>0.35499999999999998</v>
      </c>
      <c r="F1090" s="126">
        <v>195.39742277292316</v>
      </c>
      <c r="G1090" s="126">
        <f>E1090*F1090</f>
        <v>69.36608508438772</v>
      </c>
    </row>
    <row r="1091" spans="1:7">
      <c r="A1091" s="183"/>
      <c r="B1091" s="72" t="s">
        <v>21</v>
      </c>
      <c r="C1091" s="147"/>
      <c r="D1091" s="130"/>
      <c r="E1091" s="165"/>
      <c r="F1091" s="127"/>
      <c r="G1091" s="127"/>
    </row>
    <row r="1092" spans="1:7">
      <c r="A1092" s="182">
        <v>4</v>
      </c>
      <c r="B1092" s="72" t="s">
        <v>93</v>
      </c>
      <c r="C1092" s="146" t="s">
        <v>100</v>
      </c>
      <c r="D1092" s="128" t="s">
        <v>26</v>
      </c>
      <c r="E1092" s="150">
        <v>0.47</v>
      </c>
      <c r="F1092" s="126">
        <v>107.04562417635667</v>
      </c>
      <c r="G1092" s="126">
        <f>E1092*F1092</f>
        <v>50.31144336288763</v>
      </c>
    </row>
    <row r="1093" spans="1:7">
      <c r="A1093" s="183"/>
      <c r="B1093" s="72" t="s">
        <v>31</v>
      </c>
      <c r="C1093" s="147"/>
      <c r="D1093" s="130"/>
      <c r="E1093" s="151"/>
      <c r="F1093" s="127"/>
      <c r="G1093" s="127"/>
    </row>
    <row r="1094" spans="1:7" ht="30">
      <c r="A1094" s="75">
        <v>5</v>
      </c>
      <c r="B1094" s="65" t="s">
        <v>17</v>
      </c>
      <c r="C1094" s="14" t="s">
        <v>14</v>
      </c>
      <c r="D1094" s="83" t="s">
        <v>7</v>
      </c>
      <c r="E1094" s="22">
        <v>9</v>
      </c>
      <c r="F1094" s="13">
        <v>7.5479409645058881</v>
      </c>
      <c r="G1094" s="13">
        <f>E1094*F1094</f>
        <v>67.931468680552996</v>
      </c>
    </row>
    <row r="1095" spans="1:7" ht="45">
      <c r="A1095" s="75">
        <v>6</v>
      </c>
      <c r="B1095" s="65" t="s">
        <v>30</v>
      </c>
      <c r="C1095" s="79" t="s">
        <v>86</v>
      </c>
      <c r="D1095" s="83" t="s">
        <v>7</v>
      </c>
      <c r="E1095" s="22">
        <v>26</v>
      </c>
      <c r="F1095" s="13">
        <v>7.5479409645058881</v>
      </c>
      <c r="G1095" s="13">
        <f>E1095*F1095</f>
        <v>196.24646507715309</v>
      </c>
    </row>
    <row r="1096" spans="1:7" ht="17.45" customHeight="1">
      <c r="A1096" s="182">
        <v>7</v>
      </c>
      <c r="B1096" s="65" t="s">
        <v>96</v>
      </c>
      <c r="C1096" s="158" t="s">
        <v>95</v>
      </c>
      <c r="D1096" s="152" t="s">
        <v>16</v>
      </c>
      <c r="E1096" s="135">
        <v>0.82499999999999996</v>
      </c>
      <c r="F1096" s="126">
        <v>54.6421353043051</v>
      </c>
      <c r="G1096" s="126">
        <f>E1096*F1096</f>
        <v>45.079761626051706</v>
      </c>
    </row>
    <row r="1097" spans="1:7">
      <c r="A1097" s="189"/>
      <c r="B1097" s="16" t="s">
        <v>102</v>
      </c>
      <c r="C1097" s="158"/>
      <c r="D1097" s="153"/>
      <c r="E1097" s="136"/>
      <c r="F1097" s="134"/>
      <c r="G1097" s="134"/>
    </row>
    <row r="1098" spans="1:7">
      <c r="A1098" s="183"/>
      <c r="B1098" s="65" t="s">
        <v>18</v>
      </c>
      <c r="C1098" s="158"/>
      <c r="D1098" s="154"/>
      <c r="E1098" s="137"/>
      <c r="F1098" s="127"/>
      <c r="G1098" s="127"/>
    </row>
    <row r="1099" spans="1:7" ht="18" customHeight="1">
      <c r="A1099" s="75"/>
      <c r="B1099" s="72"/>
      <c r="C1099" s="8" t="s">
        <v>8</v>
      </c>
      <c r="D1099" s="1"/>
      <c r="E1099" s="11"/>
      <c r="F1099" s="13" t="s">
        <v>718</v>
      </c>
      <c r="G1099" s="13"/>
    </row>
    <row r="1100" spans="1:7" ht="45">
      <c r="A1100" s="20">
        <v>1</v>
      </c>
      <c r="B1100" s="72" t="s">
        <v>54</v>
      </c>
      <c r="C1100" s="21" t="s">
        <v>194</v>
      </c>
      <c r="D1100" s="83" t="s">
        <v>9</v>
      </c>
      <c r="E1100" s="22">
        <v>139</v>
      </c>
      <c r="F1100" s="13">
        <v>1.2275753990160054</v>
      </c>
      <c r="G1100" s="13">
        <f>E1100*F1100</f>
        <v>170.63298046322475</v>
      </c>
    </row>
    <row r="1101" spans="1:7" ht="35.450000000000003" customHeight="1">
      <c r="A1101" s="20">
        <v>2</v>
      </c>
      <c r="B1101" s="78" t="s">
        <v>40</v>
      </c>
      <c r="C1101" s="21" t="s">
        <v>517</v>
      </c>
      <c r="D1101" s="81" t="s">
        <v>19</v>
      </c>
      <c r="E1101" s="22">
        <v>0.2</v>
      </c>
      <c r="F1101" s="13">
        <v>79.252919279660475</v>
      </c>
      <c r="G1101" s="13">
        <f>E1101*F1101</f>
        <v>15.850583855932095</v>
      </c>
    </row>
    <row r="1102" spans="1:7" ht="35.450000000000003" customHeight="1">
      <c r="A1102" s="20">
        <v>3</v>
      </c>
      <c r="B1102" s="78" t="s">
        <v>40</v>
      </c>
      <c r="C1102" s="21" t="s">
        <v>518</v>
      </c>
      <c r="D1102" s="81" t="s">
        <v>19</v>
      </c>
      <c r="E1102" s="22">
        <v>0.1</v>
      </c>
      <c r="F1102" s="13">
        <v>48.318785498415195</v>
      </c>
      <c r="G1102" s="13">
        <f>E1102*F1102</f>
        <v>4.8318785498415195</v>
      </c>
    </row>
    <row r="1103" spans="1:7" ht="55.15" customHeight="1">
      <c r="A1103" s="20">
        <v>4</v>
      </c>
      <c r="B1103" s="78" t="s">
        <v>12</v>
      </c>
      <c r="C1103" s="21" t="s">
        <v>38</v>
      </c>
      <c r="D1103" s="83" t="s">
        <v>36</v>
      </c>
      <c r="E1103" s="22">
        <v>139</v>
      </c>
      <c r="F1103" s="13">
        <v>0.22095809843746625</v>
      </c>
      <c r="G1103" s="13">
        <f>E1103*F1103</f>
        <v>30.713175682807808</v>
      </c>
    </row>
    <row r="1104" spans="1:7" ht="35.450000000000003" customHeight="1">
      <c r="A1104" s="20">
        <v>5</v>
      </c>
      <c r="B1104" s="72" t="s">
        <v>61</v>
      </c>
      <c r="C1104" s="30" t="s">
        <v>197</v>
      </c>
      <c r="D1104" s="83" t="s">
        <v>11</v>
      </c>
      <c r="E1104" s="84">
        <v>0.13900000000000001</v>
      </c>
      <c r="F1104" s="13">
        <v>97.752656000984999</v>
      </c>
      <c r="G1104" s="13">
        <f>E1104*F1104</f>
        <v>13.587619184136916</v>
      </c>
    </row>
    <row r="1105" spans="1:7" ht="21.2" customHeight="1">
      <c r="A1105" s="20"/>
      <c r="B1105" s="72"/>
      <c r="C1105" s="8" t="s">
        <v>745</v>
      </c>
      <c r="D1105" s="83"/>
      <c r="E1105" s="84"/>
      <c r="F1105" s="13"/>
      <c r="G1105" s="13"/>
    </row>
    <row r="1106" spans="1:7" ht="20.45" customHeight="1">
      <c r="A1106" s="75"/>
      <c r="B1106" s="72"/>
      <c r="C1106" s="8" t="s">
        <v>22</v>
      </c>
      <c r="D1106" s="1"/>
      <c r="E1106" s="11"/>
      <c r="F1106" s="12"/>
      <c r="G1106" s="13"/>
    </row>
    <row r="1107" spans="1:7">
      <c r="A1107" s="181">
        <v>1</v>
      </c>
      <c r="B1107" s="65" t="s">
        <v>92</v>
      </c>
      <c r="C1107" s="162" t="s">
        <v>233</v>
      </c>
      <c r="D1107" s="128" t="s">
        <v>27</v>
      </c>
      <c r="E1107" s="135">
        <v>2E-3</v>
      </c>
      <c r="F1107" s="126">
        <v>7067.3711136960637</v>
      </c>
      <c r="G1107" s="126">
        <f>E1107*F1107</f>
        <v>14.134742227392127</v>
      </c>
    </row>
    <row r="1108" spans="1:7">
      <c r="A1108" s="181"/>
      <c r="B1108" s="72" t="s">
        <v>89</v>
      </c>
      <c r="C1108" s="162"/>
      <c r="D1108" s="129"/>
      <c r="E1108" s="136"/>
      <c r="F1108" s="134"/>
      <c r="G1108" s="134"/>
    </row>
    <row r="1109" spans="1:7" ht="28.5" customHeight="1">
      <c r="A1109" s="181"/>
      <c r="B1109" s="38" t="s">
        <v>90</v>
      </c>
      <c r="C1109" s="162"/>
      <c r="D1109" s="130"/>
      <c r="E1109" s="137"/>
      <c r="F1109" s="127"/>
      <c r="G1109" s="127"/>
    </row>
    <row r="1110" spans="1:7">
      <c r="A1110" s="181">
        <v>2</v>
      </c>
      <c r="B1110" s="65" t="s">
        <v>20</v>
      </c>
      <c r="C1110" s="162" t="s">
        <v>234</v>
      </c>
      <c r="D1110" s="128" t="s">
        <v>27</v>
      </c>
      <c r="E1110" s="150">
        <v>1.0500000000000001E-2</v>
      </c>
      <c r="F1110" s="126">
        <v>6440.8955835168408</v>
      </c>
      <c r="G1110" s="126">
        <f>E1110*F1110</f>
        <v>67.62940362692683</v>
      </c>
    </row>
    <row r="1111" spans="1:7">
      <c r="A1111" s="181"/>
      <c r="B1111" s="72" t="s">
        <v>21</v>
      </c>
      <c r="C1111" s="162"/>
      <c r="D1111" s="129"/>
      <c r="E1111" s="159"/>
      <c r="F1111" s="134"/>
      <c r="G1111" s="134"/>
    </row>
    <row r="1112" spans="1:7" ht="33.75">
      <c r="A1112" s="181"/>
      <c r="B1112" s="38" t="s">
        <v>32</v>
      </c>
      <c r="C1112" s="162"/>
      <c r="D1112" s="130"/>
      <c r="E1112" s="151"/>
      <c r="F1112" s="127"/>
      <c r="G1112" s="127"/>
    </row>
    <row r="1113" spans="1:7" ht="21.2" customHeight="1">
      <c r="A1113" s="182">
        <v>3</v>
      </c>
      <c r="B1113" s="72" t="s">
        <v>94</v>
      </c>
      <c r="C1113" s="146" t="s">
        <v>99</v>
      </c>
      <c r="D1113" s="128" t="s">
        <v>26</v>
      </c>
      <c r="E1113" s="164">
        <v>0.13500000000000001</v>
      </c>
      <c r="F1113" s="126">
        <v>195.39742277292316</v>
      </c>
      <c r="G1113" s="126">
        <f>E1113*F1113</f>
        <v>26.378652074344629</v>
      </c>
    </row>
    <row r="1114" spans="1:7" ht="21.2" customHeight="1">
      <c r="A1114" s="183"/>
      <c r="B1114" s="72" t="s">
        <v>21</v>
      </c>
      <c r="C1114" s="147"/>
      <c r="D1114" s="130"/>
      <c r="E1114" s="165"/>
      <c r="F1114" s="127"/>
      <c r="G1114" s="127"/>
    </row>
    <row r="1115" spans="1:7" ht="19.7" customHeight="1">
      <c r="A1115" s="182">
        <v>4</v>
      </c>
      <c r="B1115" s="72" t="s">
        <v>93</v>
      </c>
      <c r="C1115" s="146" t="s">
        <v>100</v>
      </c>
      <c r="D1115" s="128" t="s">
        <v>26</v>
      </c>
      <c r="E1115" s="150">
        <v>0.17</v>
      </c>
      <c r="F1115" s="126">
        <v>107.04562417635664</v>
      </c>
      <c r="G1115" s="126">
        <f>E1115*F1115</f>
        <v>18.197756109980631</v>
      </c>
    </row>
    <row r="1116" spans="1:7">
      <c r="A1116" s="183"/>
      <c r="B1116" s="72" t="s">
        <v>31</v>
      </c>
      <c r="C1116" s="147"/>
      <c r="D1116" s="130"/>
      <c r="E1116" s="151"/>
      <c r="F1116" s="127"/>
      <c r="G1116" s="127"/>
    </row>
    <row r="1117" spans="1:7" ht="35.450000000000003" customHeight="1">
      <c r="A1117" s="75">
        <v>5</v>
      </c>
      <c r="B1117" s="65" t="s">
        <v>17</v>
      </c>
      <c r="C1117" s="14" t="s">
        <v>14</v>
      </c>
      <c r="D1117" s="83" t="s">
        <v>7</v>
      </c>
      <c r="E1117" s="22">
        <v>3</v>
      </c>
      <c r="F1117" s="13">
        <v>7.5479409645058881</v>
      </c>
      <c r="G1117" s="13">
        <f>E1117*F1117</f>
        <v>22.643822893517665</v>
      </c>
    </row>
    <row r="1118" spans="1:7" ht="45">
      <c r="A1118" s="75">
        <v>6</v>
      </c>
      <c r="B1118" s="65" t="s">
        <v>30</v>
      </c>
      <c r="C1118" s="79" t="s">
        <v>86</v>
      </c>
      <c r="D1118" s="83" t="s">
        <v>7</v>
      </c>
      <c r="E1118" s="82">
        <v>9.5</v>
      </c>
      <c r="F1118" s="13">
        <v>7.5479409645058873</v>
      </c>
      <c r="G1118" s="13">
        <f>E1118*F1118</f>
        <v>71.705439162805931</v>
      </c>
    </row>
    <row r="1119" spans="1:7" ht="17.45" customHeight="1">
      <c r="A1119" s="182">
        <v>7</v>
      </c>
      <c r="B1119" s="65" t="s">
        <v>96</v>
      </c>
      <c r="C1119" s="158" t="s">
        <v>95</v>
      </c>
      <c r="D1119" s="152" t="s">
        <v>16</v>
      </c>
      <c r="E1119" s="135">
        <v>0.30499999999999999</v>
      </c>
      <c r="F1119" s="126">
        <v>54.642135304305093</v>
      </c>
      <c r="G1119" s="126">
        <f>E1119*F1119</f>
        <v>16.665851267813053</v>
      </c>
    </row>
    <row r="1120" spans="1:7">
      <c r="A1120" s="189"/>
      <c r="B1120" s="16" t="s">
        <v>102</v>
      </c>
      <c r="C1120" s="158"/>
      <c r="D1120" s="153"/>
      <c r="E1120" s="136"/>
      <c r="F1120" s="134"/>
      <c r="G1120" s="134"/>
    </row>
    <row r="1121" spans="1:7">
      <c r="A1121" s="183"/>
      <c r="B1121" s="65" t="s">
        <v>18</v>
      </c>
      <c r="C1121" s="158"/>
      <c r="D1121" s="154"/>
      <c r="E1121" s="137"/>
      <c r="F1121" s="127"/>
      <c r="G1121" s="127"/>
    </row>
    <row r="1122" spans="1:7">
      <c r="A1122" s="75"/>
      <c r="B1122" s="72"/>
      <c r="C1122" s="8" t="s">
        <v>8</v>
      </c>
      <c r="D1122" s="1"/>
      <c r="E1122" s="11"/>
      <c r="F1122" s="13" t="s">
        <v>718</v>
      </c>
      <c r="G1122" s="13"/>
    </row>
    <row r="1123" spans="1:7" ht="45">
      <c r="A1123" s="20">
        <v>1</v>
      </c>
      <c r="B1123" s="72" t="s">
        <v>54</v>
      </c>
      <c r="C1123" s="21" t="s">
        <v>194</v>
      </c>
      <c r="D1123" s="83" t="s">
        <v>9</v>
      </c>
      <c r="E1123" s="22">
        <v>51</v>
      </c>
      <c r="F1123" s="13">
        <v>1.2275753990160054</v>
      </c>
      <c r="G1123" s="13">
        <f>E1123*F1123</f>
        <v>62.60634534981628</v>
      </c>
    </row>
    <row r="1124" spans="1:7" ht="30">
      <c r="A1124" s="20">
        <v>2</v>
      </c>
      <c r="B1124" s="78" t="s">
        <v>40</v>
      </c>
      <c r="C1124" s="21" t="s">
        <v>533</v>
      </c>
      <c r="D1124" s="83" t="s">
        <v>19</v>
      </c>
      <c r="E1124" s="26">
        <v>0.1</v>
      </c>
      <c r="F1124" s="13">
        <v>57.15710943591386</v>
      </c>
      <c r="G1124" s="13">
        <f>E1124*F1124</f>
        <v>5.715710943591386</v>
      </c>
    </row>
    <row r="1125" spans="1:7" ht="30">
      <c r="A1125" s="20">
        <v>3</v>
      </c>
      <c r="B1125" s="78" t="s">
        <v>40</v>
      </c>
      <c r="C1125" s="21" t="s">
        <v>518</v>
      </c>
      <c r="D1125" s="81" t="s">
        <v>19</v>
      </c>
      <c r="E1125" s="22">
        <v>0.1</v>
      </c>
      <c r="F1125" s="13">
        <v>48.318785498415195</v>
      </c>
      <c r="G1125" s="13">
        <f t="shared" ref="G1125:G1127" si="46">E1125*F1125</f>
        <v>4.8318785498415195</v>
      </c>
    </row>
    <row r="1126" spans="1:7" ht="45">
      <c r="A1126" s="20">
        <v>4</v>
      </c>
      <c r="B1126" s="78" t="s">
        <v>12</v>
      </c>
      <c r="C1126" s="21" t="s">
        <v>38</v>
      </c>
      <c r="D1126" s="83" t="s">
        <v>36</v>
      </c>
      <c r="E1126" s="22">
        <v>51</v>
      </c>
      <c r="F1126" s="13">
        <v>0.22095809843746625</v>
      </c>
      <c r="G1126" s="13">
        <f t="shared" si="46"/>
        <v>11.268863020310778</v>
      </c>
    </row>
    <row r="1127" spans="1:7" ht="30">
      <c r="A1127" s="20">
        <v>5</v>
      </c>
      <c r="B1127" s="72" t="s">
        <v>61</v>
      </c>
      <c r="C1127" s="30" t="s">
        <v>197</v>
      </c>
      <c r="D1127" s="83" t="s">
        <v>11</v>
      </c>
      <c r="E1127" s="84">
        <v>5.0999999999999997E-2</v>
      </c>
      <c r="F1127" s="13">
        <v>97.752656000984999</v>
      </c>
      <c r="G1127" s="13">
        <f t="shared" si="46"/>
        <v>4.9853854560502349</v>
      </c>
    </row>
    <row r="1128" spans="1:7" ht="18">
      <c r="A1128" s="20"/>
      <c r="B1128" s="72"/>
      <c r="C1128" s="8" t="s">
        <v>746</v>
      </c>
      <c r="D1128" s="83"/>
      <c r="E1128" s="84"/>
      <c r="F1128" s="13"/>
      <c r="G1128" s="13"/>
    </row>
    <row r="1129" spans="1:7">
      <c r="A1129" s="75"/>
      <c r="B1129" s="72"/>
      <c r="C1129" s="8" t="s">
        <v>22</v>
      </c>
      <c r="D1129" s="1"/>
      <c r="E1129" s="11"/>
      <c r="F1129" s="12"/>
      <c r="G1129" s="13"/>
    </row>
    <row r="1130" spans="1:7">
      <c r="A1130" s="181">
        <v>1</v>
      </c>
      <c r="B1130" s="65" t="s">
        <v>92</v>
      </c>
      <c r="C1130" s="162" t="s">
        <v>233</v>
      </c>
      <c r="D1130" s="128" t="s">
        <v>27</v>
      </c>
      <c r="E1130" s="135">
        <v>1.2999999999999999E-2</v>
      </c>
      <c r="F1130" s="126">
        <v>7067.3711136960637</v>
      </c>
      <c r="G1130" s="126">
        <f>E1130*F1130</f>
        <v>91.875824478048827</v>
      </c>
    </row>
    <row r="1131" spans="1:7">
      <c r="A1131" s="181"/>
      <c r="B1131" s="72" t="s">
        <v>89</v>
      </c>
      <c r="C1131" s="162"/>
      <c r="D1131" s="129"/>
      <c r="E1131" s="136"/>
      <c r="F1131" s="134"/>
      <c r="G1131" s="134"/>
    </row>
    <row r="1132" spans="1:7" ht="38.25">
      <c r="A1132" s="181"/>
      <c r="B1132" s="72" t="s">
        <v>90</v>
      </c>
      <c r="C1132" s="162"/>
      <c r="D1132" s="130"/>
      <c r="E1132" s="137"/>
      <c r="F1132" s="127"/>
      <c r="G1132" s="127"/>
    </row>
    <row r="1133" spans="1:7">
      <c r="A1133" s="181">
        <v>2</v>
      </c>
      <c r="B1133" s="65" t="s">
        <v>20</v>
      </c>
      <c r="C1133" s="162" t="s">
        <v>234</v>
      </c>
      <c r="D1133" s="128" t="s">
        <v>27</v>
      </c>
      <c r="E1133" s="135">
        <v>7.0000000000000007E-2</v>
      </c>
      <c r="F1133" s="126">
        <v>6440.8955835168417</v>
      </c>
      <c r="G1133" s="126">
        <f>E1133*F1133</f>
        <v>450.86269084617896</v>
      </c>
    </row>
    <row r="1134" spans="1:7">
      <c r="A1134" s="181"/>
      <c r="B1134" s="72" t="s">
        <v>21</v>
      </c>
      <c r="C1134" s="162"/>
      <c r="D1134" s="129"/>
      <c r="E1134" s="136"/>
      <c r="F1134" s="134"/>
      <c r="G1134" s="134"/>
    </row>
    <row r="1135" spans="1:7" ht="38.25">
      <c r="A1135" s="181"/>
      <c r="B1135" s="72" t="s">
        <v>32</v>
      </c>
      <c r="C1135" s="162"/>
      <c r="D1135" s="130"/>
      <c r="E1135" s="137"/>
      <c r="F1135" s="127"/>
      <c r="G1135" s="127"/>
    </row>
    <row r="1136" spans="1:7">
      <c r="A1136" s="182">
        <v>3</v>
      </c>
      <c r="B1136" s="72" t="s">
        <v>94</v>
      </c>
      <c r="C1136" s="146" t="s">
        <v>99</v>
      </c>
      <c r="D1136" s="128" t="s">
        <v>26</v>
      </c>
      <c r="E1136" s="148">
        <v>0.77</v>
      </c>
      <c r="F1136" s="126">
        <v>195.39742277292314</v>
      </c>
      <c r="G1136" s="126">
        <f>E1136*F1136</f>
        <v>150.45601553515081</v>
      </c>
    </row>
    <row r="1137" spans="1:7">
      <c r="A1137" s="183"/>
      <c r="B1137" s="72" t="s">
        <v>21</v>
      </c>
      <c r="C1137" s="147"/>
      <c r="D1137" s="130"/>
      <c r="E1137" s="149"/>
      <c r="F1137" s="127"/>
      <c r="G1137" s="127"/>
    </row>
    <row r="1138" spans="1:7">
      <c r="A1138" s="182">
        <v>4</v>
      </c>
      <c r="B1138" s="72" t="s">
        <v>93</v>
      </c>
      <c r="C1138" s="146" t="s">
        <v>100</v>
      </c>
      <c r="D1138" s="128" t="s">
        <v>26</v>
      </c>
      <c r="E1138" s="150">
        <v>1.07</v>
      </c>
      <c r="F1138" s="126">
        <v>107.04562417635665</v>
      </c>
      <c r="G1138" s="126">
        <f>E1138*F1138</f>
        <v>114.53881786870163</v>
      </c>
    </row>
    <row r="1139" spans="1:7">
      <c r="A1139" s="183"/>
      <c r="B1139" s="72" t="s">
        <v>31</v>
      </c>
      <c r="C1139" s="147"/>
      <c r="D1139" s="130"/>
      <c r="E1139" s="151"/>
      <c r="F1139" s="127"/>
      <c r="G1139" s="127"/>
    </row>
    <row r="1140" spans="1:7" ht="30">
      <c r="A1140" s="75">
        <v>5</v>
      </c>
      <c r="B1140" s="65" t="s">
        <v>17</v>
      </c>
      <c r="C1140" s="14" t="s">
        <v>14</v>
      </c>
      <c r="D1140" s="83" t="s">
        <v>7</v>
      </c>
      <c r="E1140" s="22">
        <v>19</v>
      </c>
      <c r="F1140" s="13">
        <v>7.5479409645058873</v>
      </c>
      <c r="G1140" s="13">
        <f>E1140*F1140</f>
        <v>143.41087832561186</v>
      </c>
    </row>
    <row r="1141" spans="1:7" ht="45">
      <c r="A1141" s="75">
        <v>6</v>
      </c>
      <c r="B1141" s="65" t="s">
        <v>30</v>
      </c>
      <c r="C1141" s="79" t="s">
        <v>86</v>
      </c>
      <c r="D1141" s="83" t="s">
        <v>7</v>
      </c>
      <c r="E1141" s="22">
        <v>56</v>
      </c>
      <c r="F1141" s="13">
        <v>7.5479409645058881</v>
      </c>
      <c r="G1141" s="13">
        <f>E1141*F1141</f>
        <v>422.68469401232971</v>
      </c>
    </row>
    <row r="1142" spans="1:7" ht="17.45" customHeight="1">
      <c r="A1142" s="182">
        <v>7</v>
      </c>
      <c r="B1142" s="65" t="s">
        <v>96</v>
      </c>
      <c r="C1142" s="158" t="s">
        <v>95</v>
      </c>
      <c r="D1142" s="152" t="s">
        <v>16</v>
      </c>
      <c r="E1142" s="155">
        <v>1.84</v>
      </c>
      <c r="F1142" s="126">
        <v>54.642135304305093</v>
      </c>
      <c r="G1142" s="126">
        <f>E1142*F1142</f>
        <v>100.54152895992138</v>
      </c>
    </row>
    <row r="1143" spans="1:7">
      <c r="A1143" s="189"/>
      <c r="B1143" s="16" t="s">
        <v>102</v>
      </c>
      <c r="C1143" s="158"/>
      <c r="D1143" s="153"/>
      <c r="E1143" s="156"/>
      <c r="F1143" s="134"/>
      <c r="G1143" s="134"/>
    </row>
    <row r="1144" spans="1:7">
      <c r="A1144" s="183"/>
      <c r="B1144" s="65" t="s">
        <v>18</v>
      </c>
      <c r="C1144" s="158"/>
      <c r="D1144" s="154"/>
      <c r="E1144" s="157"/>
      <c r="F1144" s="127"/>
      <c r="G1144" s="127"/>
    </row>
    <row r="1145" spans="1:7" ht="18" customHeight="1">
      <c r="A1145" s="75"/>
      <c r="B1145" s="72"/>
      <c r="C1145" s="8" t="s">
        <v>8</v>
      </c>
      <c r="D1145" s="1"/>
      <c r="E1145" s="11"/>
      <c r="F1145" s="13" t="s">
        <v>718</v>
      </c>
      <c r="G1145" s="13"/>
    </row>
    <row r="1146" spans="1:7" ht="30">
      <c r="A1146" s="20">
        <v>1</v>
      </c>
      <c r="B1146" s="72" t="s">
        <v>68</v>
      </c>
      <c r="C1146" s="21" t="s">
        <v>452</v>
      </c>
      <c r="D1146" s="83" t="s">
        <v>9</v>
      </c>
      <c r="E1146" s="22">
        <v>2</v>
      </c>
      <c r="F1146" s="13">
        <v>9.2025043768989914</v>
      </c>
      <c r="G1146" s="13">
        <f>E1146*F1146</f>
        <v>18.405008753797983</v>
      </c>
    </row>
    <row r="1147" spans="1:7" ht="45">
      <c r="A1147" s="20">
        <v>2</v>
      </c>
      <c r="B1147" s="72" t="s">
        <v>69</v>
      </c>
      <c r="C1147" s="21" t="s">
        <v>195</v>
      </c>
      <c r="D1147" s="83" t="s">
        <v>9</v>
      </c>
      <c r="E1147" s="22">
        <v>198</v>
      </c>
      <c r="F1147" s="13">
        <v>2.1256512290145504</v>
      </c>
      <c r="G1147" s="13">
        <f t="shared" ref="G1147:G1154" si="47">E1147*F1147</f>
        <v>420.87894334488095</v>
      </c>
    </row>
    <row r="1148" spans="1:7" ht="45">
      <c r="A1148" s="20">
        <v>3</v>
      </c>
      <c r="B1148" s="72" t="s">
        <v>54</v>
      </c>
      <c r="C1148" s="21" t="s">
        <v>194</v>
      </c>
      <c r="D1148" s="83" t="s">
        <v>9</v>
      </c>
      <c r="E1148" s="22">
        <v>76</v>
      </c>
      <c r="F1148" s="13">
        <v>1.2275753990160054</v>
      </c>
      <c r="G1148" s="13">
        <f t="shared" si="47"/>
        <v>93.295730325216411</v>
      </c>
    </row>
    <row r="1149" spans="1:7" ht="30">
      <c r="A1149" s="20">
        <v>4</v>
      </c>
      <c r="B1149" s="23" t="s">
        <v>203</v>
      </c>
      <c r="C1149" s="21" t="s">
        <v>63</v>
      </c>
      <c r="D1149" s="83" t="s">
        <v>6</v>
      </c>
      <c r="E1149" s="25">
        <v>1</v>
      </c>
      <c r="F1149" s="13">
        <v>56.156723580387258</v>
      </c>
      <c r="G1149" s="13">
        <f t="shared" si="47"/>
        <v>56.156723580387258</v>
      </c>
    </row>
    <row r="1150" spans="1:7" ht="30">
      <c r="A1150" s="20">
        <v>5</v>
      </c>
      <c r="B1150" s="72" t="s">
        <v>70</v>
      </c>
      <c r="C1150" s="14" t="s">
        <v>64</v>
      </c>
      <c r="D1150" s="64" t="s">
        <v>6</v>
      </c>
      <c r="E1150" s="74">
        <v>2</v>
      </c>
      <c r="F1150" s="13">
        <v>10.267759177595554</v>
      </c>
      <c r="G1150" s="13">
        <f t="shared" si="47"/>
        <v>20.535518355191108</v>
      </c>
    </row>
    <row r="1151" spans="1:7" ht="30">
      <c r="A1151" s="20">
        <v>6</v>
      </c>
      <c r="B1151" s="78" t="s">
        <v>40</v>
      </c>
      <c r="C1151" s="14" t="s">
        <v>196</v>
      </c>
      <c r="D1151" s="81" t="s">
        <v>19</v>
      </c>
      <c r="E1151" s="26">
        <v>0.2</v>
      </c>
      <c r="F1151" s="13">
        <v>285.48047782129561</v>
      </c>
      <c r="G1151" s="13">
        <f t="shared" si="47"/>
        <v>57.096095564259123</v>
      </c>
    </row>
    <row r="1152" spans="1:7" ht="30">
      <c r="A1152" s="20">
        <v>7</v>
      </c>
      <c r="B1152" s="78" t="s">
        <v>40</v>
      </c>
      <c r="C1152" s="21" t="s">
        <v>536</v>
      </c>
      <c r="D1152" s="81" t="s">
        <v>19</v>
      </c>
      <c r="E1152" s="44">
        <v>0.1</v>
      </c>
      <c r="F1152" s="13">
        <v>519.69606216500983</v>
      </c>
      <c r="G1152" s="13">
        <f t="shared" si="47"/>
        <v>51.969606216500985</v>
      </c>
    </row>
    <row r="1153" spans="1:7" ht="30">
      <c r="A1153" s="20">
        <v>8</v>
      </c>
      <c r="B1153" s="78" t="s">
        <v>40</v>
      </c>
      <c r="C1153" s="21" t="s">
        <v>457</v>
      </c>
      <c r="D1153" s="81" t="s">
        <v>19</v>
      </c>
      <c r="E1153" s="26">
        <v>0.3</v>
      </c>
      <c r="F1153" s="13">
        <v>57.157109435913853</v>
      </c>
      <c r="G1153" s="13">
        <f t="shared" si="47"/>
        <v>17.147132830774154</v>
      </c>
    </row>
    <row r="1154" spans="1:7" ht="45">
      <c r="A1154" s="20">
        <v>9</v>
      </c>
      <c r="B1154" s="78" t="s">
        <v>12</v>
      </c>
      <c r="C1154" s="21" t="s">
        <v>38</v>
      </c>
      <c r="D1154" s="83" t="s">
        <v>36</v>
      </c>
      <c r="E1154" s="22">
        <v>274</v>
      </c>
      <c r="F1154" s="13">
        <v>0.22095809843746625</v>
      </c>
      <c r="G1154" s="13">
        <f t="shared" si="47"/>
        <v>60.542518971865753</v>
      </c>
    </row>
    <row r="1155" spans="1:7" ht="25.15" customHeight="1">
      <c r="A1155" s="128">
        <v>10</v>
      </c>
      <c r="B1155" s="192" t="s">
        <v>42</v>
      </c>
      <c r="C1155" s="171" t="s">
        <v>65</v>
      </c>
      <c r="D1155" s="140" t="s">
        <v>10</v>
      </c>
      <c r="E1155" s="198">
        <v>4.7999999999999996E-3</v>
      </c>
      <c r="F1155" s="126">
        <v>880.10064956584813</v>
      </c>
      <c r="G1155" s="126">
        <f>E1155*F1155</f>
        <v>4.2244831179160709</v>
      </c>
    </row>
    <row r="1156" spans="1:7" ht="29.25" customHeight="1">
      <c r="A1156" s="130"/>
      <c r="B1156" s="193"/>
      <c r="C1156" s="172"/>
      <c r="D1156" s="142"/>
      <c r="E1156" s="199"/>
      <c r="F1156" s="127"/>
      <c r="G1156" s="127"/>
    </row>
    <row r="1157" spans="1:7" ht="24.4" customHeight="1">
      <c r="A1157" s="128">
        <v>11</v>
      </c>
      <c r="B1157" s="192" t="s">
        <v>43</v>
      </c>
      <c r="C1157" s="194" t="s">
        <v>66</v>
      </c>
      <c r="D1157" s="128" t="s">
        <v>13</v>
      </c>
      <c r="E1157" s="138">
        <v>2.8000000000000004E-3</v>
      </c>
      <c r="F1157" s="126">
        <v>98.128951213123244</v>
      </c>
      <c r="G1157" s="126">
        <f>E1157*F1157</f>
        <v>0.27476106339674511</v>
      </c>
    </row>
    <row r="1158" spans="1:7" ht="28.15" customHeight="1">
      <c r="A1158" s="130"/>
      <c r="B1158" s="193"/>
      <c r="C1158" s="195"/>
      <c r="D1158" s="130"/>
      <c r="E1158" s="139"/>
      <c r="F1158" s="127"/>
      <c r="G1158" s="127"/>
    </row>
    <row r="1159" spans="1:7" ht="47.25">
      <c r="A1159" s="20">
        <v>12</v>
      </c>
      <c r="B1159" s="78" t="s">
        <v>59</v>
      </c>
      <c r="C1159" s="21" t="s">
        <v>534</v>
      </c>
      <c r="D1159" s="83" t="s">
        <v>36</v>
      </c>
      <c r="E1159" s="22">
        <v>1</v>
      </c>
      <c r="F1159" s="13">
        <v>0.83445614246646727</v>
      </c>
      <c r="G1159" s="13">
        <f>E1159*F1159</f>
        <v>0.83445614246646727</v>
      </c>
    </row>
    <row r="1160" spans="1:7" ht="45">
      <c r="A1160" s="20">
        <v>13</v>
      </c>
      <c r="B1160" s="72" t="s">
        <v>60</v>
      </c>
      <c r="C1160" s="21" t="s">
        <v>239</v>
      </c>
      <c r="D1160" s="83" t="s">
        <v>11</v>
      </c>
      <c r="E1160" s="84">
        <v>0.2</v>
      </c>
      <c r="F1160" s="13">
        <v>113.50402231159717</v>
      </c>
      <c r="G1160" s="13">
        <f t="shared" ref="G1160:G1161" si="48">E1160*F1160</f>
        <v>22.700804462319436</v>
      </c>
    </row>
    <row r="1161" spans="1:7" ht="30">
      <c r="A1161" s="20">
        <v>14</v>
      </c>
      <c r="B1161" s="72" t="s">
        <v>61</v>
      </c>
      <c r="C1161" s="30" t="s">
        <v>197</v>
      </c>
      <c r="D1161" s="83" t="s">
        <v>11</v>
      </c>
      <c r="E1161" s="84">
        <v>7.5999999999999998E-2</v>
      </c>
      <c r="F1161" s="13">
        <v>97.752656000984999</v>
      </c>
      <c r="G1161" s="13">
        <f t="shared" si="48"/>
        <v>7.4292018560748598</v>
      </c>
    </row>
    <row r="1162" spans="1:7" ht="19.7" customHeight="1">
      <c r="A1162" s="31"/>
      <c r="B1162" s="32"/>
      <c r="C1162" s="8" t="s">
        <v>137</v>
      </c>
      <c r="D1162" s="31"/>
      <c r="E1162" s="33"/>
      <c r="F1162" s="12"/>
      <c r="G1162" s="13"/>
    </row>
    <row r="1163" spans="1:7" ht="30">
      <c r="A1163" s="64">
        <v>1</v>
      </c>
      <c r="B1163" s="65" t="s">
        <v>103</v>
      </c>
      <c r="C1163" s="14" t="s">
        <v>117</v>
      </c>
      <c r="D1163" s="34" t="s">
        <v>7</v>
      </c>
      <c r="E1163" s="87">
        <v>0.3</v>
      </c>
      <c r="F1163" s="13">
        <v>40.411558678691364</v>
      </c>
      <c r="G1163" s="13">
        <f>E1163*F1163</f>
        <v>12.123467603607409</v>
      </c>
    </row>
    <row r="1164" spans="1:7" ht="30">
      <c r="A1164" s="64">
        <v>2</v>
      </c>
      <c r="B1164" s="78" t="s">
        <v>120</v>
      </c>
      <c r="C1164" s="66" t="s">
        <v>138</v>
      </c>
      <c r="D1164" s="34" t="s">
        <v>7</v>
      </c>
      <c r="E1164" s="87">
        <v>0.8</v>
      </c>
      <c r="F1164" s="13">
        <v>52.845198589455762</v>
      </c>
      <c r="G1164" s="13">
        <f t="shared" ref="G1164:G1168" si="49">E1164*F1164</f>
        <v>42.276158871564611</v>
      </c>
    </row>
    <row r="1165" spans="1:7" ht="38.85" customHeight="1">
      <c r="A1165" s="64">
        <v>3</v>
      </c>
      <c r="B1165" s="72" t="s">
        <v>12</v>
      </c>
      <c r="C1165" s="14" t="s">
        <v>139</v>
      </c>
      <c r="D1165" s="34" t="s">
        <v>6</v>
      </c>
      <c r="E1165" s="74">
        <v>1</v>
      </c>
      <c r="F1165" s="13">
        <v>41.24551170832703</v>
      </c>
      <c r="G1165" s="13">
        <f t="shared" si="49"/>
        <v>41.24551170832703</v>
      </c>
    </row>
    <row r="1166" spans="1:7" ht="55.7" customHeight="1">
      <c r="A1166" s="64">
        <v>4</v>
      </c>
      <c r="B1166" s="72" t="s">
        <v>12</v>
      </c>
      <c r="C1166" s="35" t="s">
        <v>140</v>
      </c>
      <c r="D1166" s="34" t="s">
        <v>6</v>
      </c>
      <c r="E1166" s="74">
        <v>1</v>
      </c>
      <c r="F1166" s="13">
        <v>28.238444980308188</v>
      </c>
      <c r="G1166" s="13">
        <f t="shared" si="49"/>
        <v>28.238444980308188</v>
      </c>
    </row>
    <row r="1167" spans="1:7" ht="57.2" customHeight="1">
      <c r="A1167" s="64">
        <v>5</v>
      </c>
      <c r="B1167" s="72" t="s">
        <v>12</v>
      </c>
      <c r="C1167" s="35" t="s">
        <v>141</v>
      </c>
      <c r="D1167" s="34" t="s">
        <v>6</v>
      </c>
      <c r="E1167" s="74">
        <v>1</v>
      </c>
      <c r="F1167" s="13">
        <v>29.461079791662169</v>
      </c>
      <c r="G1167" s="13">
        <f t="shared" si="49"/>
        <v>29.461079791662169</v>
      </c>
    </row>
    <row r="1168" spans="1:7" ht="44.45" customHeight="1">
      <c r="A1168" s="64">
        <v>6</v>
      </c>
      <c r="B1168" s="72" t="s">
        <v>12</v>
      </c>
      <c r="C1168" s="35" t="s">
        <v>142</v>
      </c>
      <c r="D1168" s="34" t="s">
        <v>6</v>
      </c>
      <c r="E1168" s="74">
        <v>1</v>
      </c>
      <c r="F1168" s="13">
        <v>121.11449902352317</v>
      </c>
      <c r="G1168" s="13">
        <f t="shared" si="49"/>
        <v>121.11449902352317</v>
      </c>
    </row>
    <row r="1169" spans="1:7">
      <c r="A1169" s="160">
        <v>7</v>
      </c>
      <c r="B1169" s="161" t="s">
        <v>119</v>
      </c>
      <c r="C1169" s="162" t="s">
        <v>125</v>
      </c>
      <c r="D1169" s="160" t="s">
        <v>10</v>
      </c>
      <c r="E1169" s="163">
        <v>1.72E-2</v>
      </c>
      <c r="F1169" s="126">
        <v>812.96067289764358</v>
      </c>
      <c r="G1169" s="126">
        <f>E1169*F1169</f>
        <v>13.98292357383947</v>
      </c>
    </row>
    <row r="1170" spans="1:7">
      <c r="A1170" s="160"/>
      <c r="B1170" s="161"/>
      <c r="C1170" s="162"/>
      <c r="D1170" s="160"/>
      <c r="E1170" s="163"/>
      <c r="F1170" s="127"/>
      <c r="G1170" s="127"/>
    </row>
    <row r="1171" spans="1:7" ht="25.5">
      <c r="A1171" s="64">
        <v>8</v>
      </c>
      <c r="B1171" s="23" t="s">
        <v>126</v>
      </c>
      <c r="C1171" s="14" t="s">
        <v>127</v>
      </c>
      <c r="D1171" s="64" t="s">
        <v>10</v>
      </c>
      <c r="E1171" s="67">
        <v>2.3199999999999998E-2</v>
      </c>
      <c r="F1171" s="13">
        <v>810.17969427070966</v>
      </c>
      <c r="G1171" s="13">
        <f>E1171*F1171</f>
        <v>18.796168907080464</v>
      </c>
    </row>
    <row r="1172" spans="1:7" ht="30">
      <c r="A1172" s="64">
        <v>9</v>
      </c>
      <c r="B1172" s="72" t="s">
        <v>118</v>
      </c>
      <c r="C1172" s="35" t="s">
        <v>83</v>
      </c>
      <c r="D1172" s="81" t="s">
        <v>13</v>
      </c>
      <c r="E1172" s="36">
        <v>1E-3</v>
      </c>
      <c r="F1172" s="13">
        <v>190.69524841485912</v>
      </c>
      <c r="G1172" s="13">
        <f>E1172*F1172</f>
        <v>0.19069524841485913</v>
      </c>
    </row>
    <row r="1173" spans="1:7" ht="23.1" customHeight="1">
      <c r="A1173" s="160">
        <v>10</v>
      </c>
      <c r="B1173" s="168" t="s">
        <v>128</v>
      </c>
      <c r="C1173" s="162" t="s">
        <v>129</v>
      </c>
      <c r="D1173" s="160" t="s">
        <v>10</v>
      </c>
      <c r="E1173" s="163">
        <v>4.0399999999999998E-2</v>
      </c>
      <c r="F1173" s="126">
        <v>8.311001399944816</v>
      </c>
      <c r="G1173" s="126">
        <f>E1173*F1173</f>
        <v>0.33576445655777054</v>
      </c>
    </row>
    <row r="1174" spans="1:7" ht="25.15" customHeight="1">
      <c r="A1174" s="160"/>
      <c r="B1174" s="168"/>
      <c r="C1174" s="162"/>
      <c r="D1174" s="160"/>
      <c r="E1174" s="163"/>
      <c r="F1174" s="127"/>
      <c r="G1174" s="127"/>
    </row>
    <row r="1175" spans="1:7" ht="18">
      <c r="A1175" s="20"/>
      <c r="B1175" s="72"/>
      <c r="C1175" s="8" t="s">
        <v>747</v>
      </c>
      <c r="D1175" s="83"/>
      <c r="E1175" s="84"/>
      <c r="F1175" s="13"/>
      <c r="G1175" s="13"/>
    </row>
    <row r="1176" spans="1:7">
      <c r="A1176" s="75"/>
      <c r="B1176" s="72"/>
      <c r="C1176" s="8" t="s">
        <v>22</v>
      </c>
      <c r="D1176" s="1"/>
      <c r="E1176" s="11"/>
      <c r="F1176" s="12"/>
      <c r="G1176" s="13"/>
    </row>
    <row r="1177" spans="1:7" ht="38.25">
      <c r="A1177" s="75">
        <v>1</v>
      </c>
      <c r="B1177" s="72" t="s">
        <v>24</v>
      </c>
      <c r="C1177" s="14" t="s">
        <v>85</v>
      </c>
      <c r="D1177" s="81" t="s">
        <v>23</v>
      </c>
      <c r="E1177" s="40">
        <v>249</v>
      </c>
      <c r="F1177" s="13">
        <v>0.42932480293630632</v>
      </c>
      <c r="G1177" s="13">
        <f>E1177*F1177</f>
        <v>106.90187593114027</v>
      </c>
    </row>
    <row r="1178" spans="1:7" ht="16.149999999999999" customHeight="1">
      <c r="A1178" s="181">
        <v>2</v>
      </c>
      <c r="B1178" s="72" t="s">
        <v>25</v>
      </c>
      <c r="C1178" s="162" t="s">
        <v>232</v>
      </c>
      <c r="D1178" s="128" t="s">
        <v>27</v>
      </c>
      <c r="E1178" s="131">
        <v>2.1000000000000001E-2</v>
      </c>
      <c r="F1178" s="126">
        <v>6458.5282242985531</v>
      </c>
      <c r="G1178" s="126">
        <f>E1178*F1178</f>
        <v>135.62909271026962</v>
      </c>
    </row>
    <row r="1179" spans="1:7">
      <c r="A1179" s="181"/>
      <c r="B1179" s="65" t="s">
        <v>15</v>
      </c>
      <c r="C1179" s="162"/>
      <c r="D1179" s="129"/>
      <c r="E1179" s="132"/>
      <c r="F1179" s="134"/>
      <c r="G1179" s="134"/>
    </row>
    <row r="1180" spans="1:7" ht="38.25">
      <c r="A1180" s="181"/>
      <c r="B1180" s="72" t="s">
        <v>33</v>
      </c>
      <c r="C1180" s="162"/>
      <c r="D1180" s="130"/>
      <c r="E1180" s="133"/>
      <c r="F1180" s="127"/>
      <c r="G1180" s="127"/>
    </row>
    <row r="1181" spans="1:7" ht="16.149999999999999" customHeight="1">
      <c r="A1181" s="181">
        <v>3</v>
      </c>
      <c r="B1181" s="65" t="s">
        <v>92</v>
      </c>
      <c r="C1181" s="162" t="s">
        <v>233</v>
      </c>
      <c r="D1181" s="128" t="s">
        <v>27</v>
      </c>
      <c r="E1181" s="135">
        <v>8.0000000000000002E-3</v>
      </c>
      <c r="F1181" s="126">
        <v>7067.3711136960637</v>
      </c>
      <c r="G1181" s="126">
        <f>E1181*F1181</f>
        <v>56.53896890956851</v>
      </c>
    </row>
    <row r="1182" spans="1:7" ht="16.149999999999999" customHeight="1">
      <c r="A1182" s="181"/>
      <c r="B1182" s="72" t="s">
        <v>89</v>
      </c>
      <c r="C1182" s="162"/>
      <c r="D1182" s="129"/>
      <c r="E1182" s="136"/>
      <c r="F1182" s="134"/>
      <c r="G1182" s="134"/>
    </row>
    <row r="1183" spans="1:7" ht="38.25">
      <c r="A1183" s="181"/>
      <c r="B1183" s="72" t="s">
        <v>90</v>
      </c>
      <c r="C1183" s="162"/>
      <c r="D1183" s="130"/>
      <c r="E1183" s="137"/>
      <c r="F1183" s="127"/>
      <c r="G1183" s="127"/>
    </row>
    <row r="1184" spans="1:7" ht="16.149999999999999" customHeight="1">
      <c r="A1184" s="181">
        <v>4</v>
      </c>
      <c r="B1184" s="65" t="s">
        <v>20</v>
      </c>
      <c r="C1184" s="162" t="s">
        <v>234</v>
      </c>
      <c r="D1184" s="128" t="s">
        <v>27</v>
      </c>
      <c r="E1184" s="135">
        <v>8.4000000000000005E-2</v>
      </c>
      <c r="F1184" s="126">
        <v>6440.8955835168408</v>
      </c>
      <c r="G1184" s="126">
        <f>E1184*F1184</f>
        <v>541.03522901541464</v>
      </c>
    </row>
    <row r="1185" spans="1:7" ht="16.149999999999999" customHeight="1">
      <c r="A1185" s="181"/>
      <c r="B1185" s="72" t="s">
        <v>21</v>
      </c>
      <c r="C1185" s="162"/>
      <c r="D1185" s="129"/>
      <c r="E1185" s="136"/>
      <c r="F1185" s="134"/>
      <c r="G1185" s="134"/>
    </row>
    <row r="1186" spans="1:7" ht="38.25">
      <c r="A1186" s="181"/>
      <c r="B1186" s="72" t="s">
        <v>32</v>
      </c>
      <c r="C1186" s="162"/>
      <c r="D1186" s="130"/>
      <c r="E1186" s="137"/>
      <c r="F1186" s="127"/>
      <c r="G1186" s="127"/>
    </row>
    <row r="1187" spans="1:7" ht="16.149999999999999" customHeight="1">
      <c r="A1187" s="181">
        <v>5</v>
      </c>
      <c r="B1187" s="65" t="s">
        <v>15</v>
      </c>
      <c r="C1187" s="162" t="s">
        <v>235</v>
      </c>
      <c r="D1187" s="128" t="s">
        <v>27</v>
      </c>
      <c r="E1187" s="135">
        <v>6.0999999999999999E-2</v>
      </c>
      <c r="F1187" s="126">
        <v>4952.8556973694476</v>
      </c>
      <c r="G1187" s="126">
        <f>E1187*F1187</f>
        <v>302.12419753953628</v>
      </c>
    </row>
    <row r="1188" spans="1:7" ht="16.149999999999999" customHeight="1">
      <c r="A1188" s="181"/>
      <c r="B1188" s="72" t="s">
        <v>31</v>
      </c>
      <c r="C1188" s="162"/>
      <c r="D1188" s="129"/>
      <c r="E1188" s="136"/>
      <c r="F1188" s="134"/>
      <c r="G1188" s="134"/>
    </row>
    <row r="1189" spans="1:7" ht="38.25">
      <c r="A1189" s="181"/>
      <c r="B1189" s="72" t="s">
        <v>33</v>
      </c>
      <c r="C1189" s="162"/>
      <c r="D1189" s="130"/>
      <c r="E1189" s="137"/>
      <c r="F1189" s="127"/>
      <c r="G1189" s="127"/>
    </row>
    <row r="1190" spans="1:7" ht="34.700000000000003" customHeight="1">
      <c r="A1190" s="75">
        <v>6</v>
      </c>
      <c r="B1190" s="65" t="s">
        <v>17</v>
      </c>
      <c r="C1190" s="14" t="s">
        <v>14</v>
      </c>
      <c r="D1190" s="83" t="s">
        <v>7</v>
      </c>
      <c r="E1190" s="22">
        <v>14</v>
      </c>
      <c r="F1190" s="13">
        <v>7.5479409645058881</v>
      </c>
      <c r="G1190" s="13">
        <f>E1190*F1190</f>
        <v>105.67117350308243</v>
      </c>
    </row>
    <row r="1191" spans="1:7" ht="45">
      <c r="A1191" s="75">
        <v>7</v>
      </c>
      <c r="B1191" s="65" t="s">
        <v>30</v>
      </c>
      <c r="C1191" s="79" t="s">
        <v>86</v>
      </c>
      <c r="D1191" s="83" t="s">
        <v>7</v>
      </c>
      <c r="E1191" s="22">
        <v>41</v>
      </c>
      <c r="F1191" s="13">
        <v>7.5479409645058873</v>
      </c>
      <c r="G1191" s="13">
        <f>E1191*F1191</f>
        <v>309.46557954474139</v>
      </c>
    </row>
    <row r="1192" spans="1:7" ht="22.5">
      <c r="A1192" s="182">
        <v>8</v>
      </c>
      <c r="B1192" s="41" t="s">
        <v>34</v>
      </c>
      <c r="C1192" s="162" t="s">
        <v>87</v>
      </c>
      <c r="D1192" s="152" t="s">
        <v>16</v>
      </c>
      <c r="E1192" s="143">
        <v>0.79</v>
      </c>
      <c r="F1192" s="126">
        <v>540.74995186673073</v>
      </c>
      <c r="G1192" s="126">
        <f>E1192*F1192</f>
        <v>427.19246197471728</v>
      </c>
    </row>
    <row r="1193" spans="1:7" ht="22.5">
      <c r="A1193" s="189"/>
      <c r="B1193" s="38" t="s">
        <v>28</v>
      </c>
      <c r="C1193" s="162"/>
      <c r="D1193" s="153"/>
      <c r="E1193" s="144"/>
      <c r="F1193" s="134"/>
      <c r="G1193" s="134"/>
    </row>
    <row r="1194" spans="1:7">
      <c r="A1194" s="183"/>
      <c r="B1194" s="72" t="s">
        <v>18</v>
      </c>
      <c r="C1194" s="162"/>
      <c r="D1194" s="154"/>
      <c r="E1194" s="145"/>
      <c r="F1194" s="127"/>
      <c r="G1194" s="127"/>
    </row>
    <row r="1195" spans="1:7" ht="15" customHeight="1">
      <c r="A1195" s="182">
        <v>9</v>
      </c>
      <c r="B1195" s="234" t="s">
        <v>91</v>
      </c>
      <c r="C1195" s="191" t="s">
        <v>449</v>
      </c>
      <c r="D1195" s="140" t="s">
        <v>13</v>
      </c>
      <c r="E1195" s="143">
        <v>1.86</v>
      </c>
      <c r="F1195" s="126">
        <v>190.7156877567391</v>
      </c>
      <c r="G1195" s="126">
        <f>E1195*F1195</f>
        <v>354.73117922753477</v>
      </c>
    </row>
    <row r="1196" spans="1:7">
      <c r="A1196" s="189"/>
      <c r="B1196" s="234"/>
      <c r="C1196" s="191"/>
      <c r="D1196" s="141"/>
      <c r="E1196" s="144"/>
      <c r="F1196" s="134"/>
      <c r="G1196" s="134"/>
    </row>
    <row r="1197" spans="1:7">
      <c r="A1197" s="189"/>
      <c r="B1197" s="234"/>
      <c r="C1197" s="191"/>
      <c r="D1197" s="141"/>
      <c r="E1197" s="144"/>
      <c r="F1197" s="134"/>
      <c r="G1197" s="134"/>
    </row>
    <row r="1198" spans="1:7" ht="10.9" customHeight="1">
      <c r="A1198" s="183"/>
      <c r="B1198" s="234"/>
      <c r="C1198" s="191"/>
      <c r="D1198" s="142"/>
      <c r="E1198" s="145"/>
      <c r="F1198" s="127"/>
      <c r="G1198" s="127"/>
    </row>
    <row r="1199" spans="1:7" ht="30">
      <c r="A1199" s="76">
        <v>10</v>
      </c>
      <c r="B1199" s="65" t="s">
        <v>35</v>
      </c>
      <c r="C1199" s="14" t="s">
        <v>88</v>
      </c>
      <c r="D1199" s="81" t="s">
        <v>13</v>
      </c>
      <c r="E1199" s="87">
        <v>2.1</v>
      </c>
      <c r="F1199" s="13">
        <v>604.98840956302172</v>
      </c>
      <c r="G1199" s="13">
        <f>E1199*F1199</f>
        <v>1270.4756600823457</v>
      </c>
    </row>
    <row r="1200" spans="1:7" ht="34.700000000000003" customHeight="1">
      <c r="A1200" s="76">
        <v>11</v>
      </c>
      <c r="B1200" s="65" t="s">
        <v>450</v>
      </c>
      <c r="C1200" s="79" t="s">
        <v>535</v>
      </c>
      <c r="D1200" s="83" t="s">
        <v>10</v>
      </c>
      <c r="E1200" s="86">
        <v>1.4999999999999999E-2</v>
      </c>
      <c r="F1200" s="13">
        <v>259.07518709932788</v>
      </c>
      <c r="G1200" s="13">
        <f>E1200*F1200</f>
        <v>3.8861278064899181</v>
      </c>
    </row>
    <row r="1201" spans="1:7" ht="21.2" customHeight="1">
      <c r="A1201" s="75"/>
      <c r="B1201" s="72"/>
      <c r="C1201" s="8" t="s">
        <v>8</v>
      </c>
      <c r="D1201" s="1"/>
      <c r="E1201" s="11"/>
      <c r="F1201" s="13" t="s">
        <v>718</v>
      </c>
      <c r="G1201" s="13"/>
    </row>
    <row r="1202" spans="1:7" ht="37.35" customHeight="1">
      <c r="A1202" s="20">
        <v>1</v>
      </c>
      <c r="B1202" s="72" t="s">
        <v>68</v>
      </c>
      <c r="C1202" s="21" t="s">
        <v>452</v>
      </c>
      <c r="D1202" s="83" t="s">
        <v>9</v>
      </c>
      <c r="E1202" s="22">
        <v>2</v>
      </c>
      <c r="F1202" s="13">
        <v>9.2025043768989914</v>
      </c>
      <c r="G1202" s="13">
        <f>E1202*F1202</f>
        <v>18.405008753797983</v>
      </c>
    </row>
    <row r="1203" spans="1:7" ht="45">
      <c r="A1203" s="20">
        <v>2</v>
      </c>
      <c r="B1203" s="72" t="s">
        <v>69</v>
      </c>
      <c r="C1203" s="21" t="s">
        <v>195</v>
      </c>
      <c r="D1203" s="83" t="s">
        <v>9</v>
      </c>
      <c r="E1203" s="22">
        <v>196</v>
      </c>
      <c r="F1203" s="13">
        <v>2.1256512290145504</v>
      </c>
      <c r="G1203" s="13">
        <f t="shared" ref="G1203:G1209" si="50">E1203*F1203</f>
        <v>416.62764088685185</v>
      </c>
    </row>
    <row r="1204" spans="1:7" ht="30">
      <c r="A1204" s="20">
        <v>3</v>
      </c>
      <c r="B1204" s="23" t="s">
        <v>203</v>
      </c>
      <c r="C1204" s="21" t="s">
        <v>63</v>
      </c>
      <c r="D1204" s="83" t="s">
        <v>6</v>
      </c>
      <c r="E1204" s="25">
        <v>1</v>
      </c>
      <c r="F1204" s="13">
        <v>56.156723580387258</v>
      </c>
      <c r="G1204" s="13">
        <f t="shared" si="50"/>
        <v>56.156723580387258</v>
      </c>
    </row>
    <row r="1205" spans="1:7" ht="30">
      <c r="A1205" s="20">
        <v>4</v>
      </c>
      <c r="B1205" s="72" t="s">
        <v>70</v>
      </c>
      <c r="C1205" s="14" t="s">
        <v>64</v>
      </c>
      <c r="D1205" s="64" t="s">
        <v>6</v>
      </c>
      <c r="E1205" s="74">
        <v>2</v>
      </c>
      <c r="F1205" s="13">
        <v>10.267759177595554</v>
      </c>
      <c r="G1205" s="13">
        <f t="shared" si="50"/>
        <v>20.535518355191108</v>
      </c>
    </row>
    <row r="1206" spans="1:7" ht="35.450000000000003" customHeight="1">
      <c r="A1206" s="20">
        <v>5</v>
      </c>
      <c r="B1206" s="78" t="s">
        <v>40</v>
      </c>
      <c r="C1206" s="14" t="s">
        <v>196</v>
      </c>
      <c r="D1206" s="81" t="s">
        <v>19</v>
      </c>
      <c r="E1206" s="26">
        <v>0.2</v>
      </c>
      <c r="F1206" s="13">
        <v>285.48047782129561</v>
      </c>
      <c r="G1206" s="13">
        <f t="shared" si="50"/>
        <v>57.096095564259123</v>
      </c>
    </row>
    <row r="1207" spans="1:7" ht="36" customHeight="1">
      <c r="A1207" s="20">
        <v>6</v>
      </c>
      <c r="B1207" s="78" t="s">
        <v>40</v>
      </c>
      <c r="C1207" s="21" t="s">
        <v>536</v>
      </c>
      <c r="D1207" s="81" t="s">
        <v>19</v>
      </c>
      <c r="E1207" s="44">
        <v>0.1</v>
      </c>
      <c r="F1207" s="13">
        <v>519.69606216500983</v>
      </c>
      <c r="G1207" s="13">
        <f t="shared" si="50"/>
        <v>51.969606216500985</v>
      </c>
    </row>
    <row r="1208" spans="1:7" ht="30">
      <c r="A1208" s="20">
        <v>7</v>
      </c>
      <c r="B1208" s="78" t="s">
        <v>40</v>
      </c>
      <c r="C1208" s="21" t="s">
        <v>537</v>
      </c>
      <c r="D1208" s="81" t="s">
        <v>19</v>
      </c>
      <c r="E1208" s="22">
        <v>0.1</v>
      </c>
      <c r="F1208" s="13">
        <v>79.252919279660475</v>
      </c>
      <c r="G1208" s="13">
        <f t="shared" si="50"/>
        <v>7.9252919279660476</v>
      </c>
    </row>
    <row r="1209" spans="1:7" ht="45">
      <c r="A1209" s="20">
        <v>8</v>
      </c>
      <c r="B1209" s="78" t="s">
        <v>12</v>
      </c>
      <c r="C1209" s="21" t="s">
        <v>38</v>
      </c>
      <c r="D1209" s="83" t="s">
        <v>36</v>
      </c>
      <c r="E1209" s="22">
        <v>196</v>
      </c>
      <c r="F1209" s="13">
        <v>0.22095809843746628</v>
      </c>
      <c r="G1209" s="13">
        <f t="shared" si="50"/>
        <v>43.307787293743388</v>
      </c>
    </row>
    <row r="1210" spans="1:7" ht="34.15" customHeight="1">
      <c r="A1210" s="128">
        <v>9</v>
      </c>
      <c r="B1210" s="192" t="s">
        <v>42</v>
      </c>
      <c r="C1210" s="171" t="s">
        <v>65</v>
      </c>
      <c r="D1210" s="140" t="s">
        <v>10</v>
      </c>
      <c r="E1210" s="198">
        <v>4.7999999999999996E-3</v>
      </c>
      <c r="F1210" s="126">
        <v>880.10064956584813</v>
      </c>
      <c r="G1210" s="126">
        <f>E1210*F1210</f>
        <v>4.2244831179160709</v>
      </c>
    </row>
    <row r="1211" spans="1:7" ht="28.15" customHeight="1">
      <c r="A1211" s="130"/>
      <c r="B1211" s="193"/>
      <c r="C1211" s="172"/>
      <c r="D1211" s="142"/>
      <c r="E1211" s="199"/>
      <c r="F1211" s="127"/>
      <c r="G1211" s="127"/>
    </row>
    <row r="1212" spans="1:7" ht="26.45" customHeight="1">
      <c r="A1212" s="128">
        <v>10</v>
      </c>
      <c r="B1212" s="192" t="s">
        <v>43</v>
      </c>
      <c r="C1212" s="194" t="s">
        <v>66</v>
      </c>
      <c r="D1212" s="128" t="s">
        <v>13</v>
      </c>
      <c r="E1212" s="138">
        <v>2.8000000000000004E-3</v>
      </c>
      <c r="F1212" s="126">
        <v>98.128951213123244</v>
      </c>
      <c r="G1212" s="126">
        <f>E1212*F1212</f>
        <v>0.27476106339674511</v>
      </c>
    </row>
    <row r="1213" spans="1:7" ht="28.5" customHeight="1">
      <c r="A1213" s="130"/>
      <c r="B1213" s="193"/>
      <c r="C1213" s="195"/>
      <c r="D1213" s="130"/>
      <c r="E1213" s="139"/>
      <c r="F1213" s="127"/>
      <c r="G1213" s="127"/>
    </row>
    <row r="1214" spans="1:7" ht="57.75" customHeight="1">
      <c r="A1214" s="20">
        <v>11</v>
      </c>
      <c r="B1214" s="78" t="s">
        <v>59</v>
      </c>
      <c r="C1214" s="21" t="s">
        <v>534</v>
      </c>
      <c r="D1214" s="83" t="s">
        <v>36</v>
      </c>
      <c r="E1214" s="22">
        <v>1</v>
      </c>
      <c r="F1214" s="13">
        <v>0.83445614246646727</v>
      </c>
      <c r="G1214" s="13">
        <f>E1214*F1214</f>
        <v>0.83445614246646727</v>
      </c>
    </row>
    <row r="1215" spans="1:7" ht="53.65" customHeight="1">
      <c r="A1215" s="20">
        <v>12</v>
      </c>
      <c r="B1215" s="72" t="s">
        <v>60</v>
      </c>
      <c r="C1215" s="21" t="s">
        <v>239</v>
      </c>
      <c r="D1215" s="83" t="s">
        <v>11</v>
      </c>
      <c r="E1215" s="84">
        <v>0.19800000000000001</v>
      </c>
      <c r="F1215" s="13">
        <v>113.50402231159718</v>
      </c>
      <c r="G1215" s="13">
        <f>E1215*F1215</f>
        <v>22.473796417696242</v>
      </c>
    </row>
    <row r="1216" spans="1:7" ht="19.149999999999999" customHeight="1">
      <c r="A1216" s="31"/>
      <c r="B1216" s="32"/>
      <c r="C1216" s="8" t="s">
        <v>137</v>
      </c>
      <c r="D1216" s="31"/>
      <c r="E1216" s="33"/>
      <c r="F1216" s="12"/>
      <c r="G1216" s="13"/>
    </row>
    <row r="1217" spans="1:7" ht="38.85" customHeight="1">
      <c r="A1217" s="64">
        <v>1</v>
      </c>
      <c r="B1217" s="65" t="s">
        <v>103</v>
      </c>
      <c r="C1217" s="14" t="s">
        <v>117</v>
      </c>
      <c r="D1217" s="34" t="s">
        <v>7</v>
      </c>
      <c r="E1217" s="87">
        <v>0.3</v>
      </c>
      <c r="F1217" s="13">
        <v>40.411558678691364</v>
      </c>
      <c r="G1217" s="13">
        <f>E1217*F1217</f>
        <v>12.123467603607409</v>
      </c>
    </row>
    <row r="1218" spans="1:7" ht="38.85" customHeight="1">
      <c r="A1218" s="64">
        <v>2</v>
      </c>
      <c r="B1218" s="78" t="s">
        <v>120</v>
      </c>
      <c r="C1218" s="66" t="s">
        <v>138</v>
      </c>
      <c r="D1218" s="34" t="s">
        <v>7</v>
      </c>
      <c r="E1218" s="87">
        <v>0.8</v>
      </c>
      <c r="F1218" s="13">
        <v>52.845198589455762</v>
      </c>
      <c r="G1218" s="13">
        <f t="shared" ref="G1218:G1222" si="51">E1218*F1218</f>
        <v>42.276158871564611</v>
      </c>
    </row>
    <row r="1219" spans="1:7" ht="39.4" customHeight="1">
      <c r="A1219" s="64">
        <v>3</v>
      </c>
      <c r="B1219" s="72" t="s">
        <v>12</v>
      </c>
      <c r="C1219" s="14" t="s">
        <v>139</v>
      </c>
      <c r="D1219" s="34" t="s">
        <v>6</v>
      </c>
      <c r="E1219" s="74">
        <v>1</v>
      </c>
      <c r="F1219" s="13">
        <v>41.24551170832703</v>
      </c>
      <c r="G1219" s="13">
        <f t="shared" si="51"/>
        <v>41.24551170832703</v>
      </c>
    </row>
    <row r="1220" spans="1:7" ht="62.45" customHeight="1">
      <c r="A1220" s="64">
        <v>4</v>
      </c>
      <c r="B1220" s="72" t="s">
        <v>12</v>
      </c>
      <c r="C1220" s="35" t="s">
        <v>140</v>
      </c>
      <c r="D1220" s="34" t="s">
        <v>6</v>
      </c>
      <c r="E1220" s="74">
        <v>1</v>
      </c>
      <c r="F1220" s="13">
        <v>28.238444980308188</v>
      </c>
      <c r="G1220" s="13">
        <f t="shared" si="51"/>
        <v>28.238444980308188</v>
      </c>
    </row>
    <row r="1221" spans="1:7" ht="64.150000000000006" customHeight="1">
      <c r="A1221" s="64">
        <v>5</v>
      </c>
      <c r="B1221" s="72" t="s">
        <v>12</v>
      </c>
      <c r="C1221" s="35" t="s">
        <v>141</v>
      </c>
      <c r="D1221" s="34" t="s">
        <v>6</v>
      </c>
      <c r="E1221" s="74">
        <v>1</v>
      </c>
      <c r="F1221" s="13">
        <v>29.461079791662169</v>
      </c>
      <c r="G1221" s="13">
        <f t="shared" si="51"/>
        <v>29.461079791662169</v>
      </c>
    </row>
    <row r="1222" spans="1:7" ht="30">
      <c r="A1222" s="64">
        <v>6</v>
      </c>
      <c r="B1222" s="72" t="s">
        <v>12</v>
      </c>
      <c r="C1222" s="35" t="s">
        <v>142</v>
      </c>
      <c r="D1222" s="34" t="s">
        <v>6</v>
      </c>
      <c r="E1222" s="74">
        <v>1</v>
      </c>
      <c r="F1222" s="13">
        <v>121.11449902352317</v>
      </c>
      <c r="G1222" s="13">
        <f t="shared" si="51"/>
        <v>121.11449902352317</v>
      </c>
    </row>
    <row r="1223" spans="1:7">
      <c r="A1223" s="160">
        <v>7</v>
      </c>
      <c r="B1223" s="161" t="s">
        <v>119</v>
      </c>
      <c r="C1223" s="162" t="s">
        <v>125</v>
      </c>
      <c r="D1223" s="160" t="s">
        <v>10</v>
      </c>
      <c r="E1223" s="163">
        <v>1.72E-2</v>
      </c>
      <c r="F1223" s="126">
        <v>812.96067289764358</v>
      </c>
      <c r="G1223" s="126">
        <f>E1223*F1223</f>
        <v>13.98292357383947</v>
      </c>
    </row>
    <row r="1224" spans="1:7">
      <c r="A1224" s="160"/>
      <c r="B1224" s="161"/>
      <c r="C1224" s="162"/>
      <c r="D1224" s="160"/>
      <c r="E1224" s="163"/>
      <c r="F1224" s="127"/>
      <c r="G1224" s="127"/>
    </row>
    <row r="1225" spans="1:7" ht="25.5">
      <c r="A1225" s="64">
        <v>8</v>
      </c>
      <c r="B1225" s="23" t="s">
        <v>126</v>
      </c>
      <c r="C1225" s="14" t="s">
        <v>127</v>
      </c>
      <c r="D1225" s="64" t="s">
        <v>10</v>
      </c>
      <c r="E1225" s="67">
        <v>2.3199999999999998E-2</v>
      </c>
      <c r="F1225" s="13">
        <v>810.17969427070966</v>
      </c>
      <c r="G1225" s="13">
        <f>E1225*F1225</f>
        <v>18.796168907080464</v>
      </c>
    </row>
    <row r="1226" spans="1:7" ht="30">
      <c r="A1226" s="64">
        <v>9</v>
      </c>
      <c r="B1226" s="72" t="s">
        <v>118</v>
      </c>
      <c r="C1226" s="35" t="s">
        <v>83</v>
      </c>
      <c r="D1226" s="81" t="s">
        <v>13</v>
      </c>
      <c r="E1226" s="36">
        <v>1E-3</v>
      </c>
      <c r="F1226" s="13">
        <v>190.69524841485912</v>
      </c>
      <c r="G1226" s="13">
        <f>E1226*F1226</f>
        <v>0.19069524841485913</v>
      </c>
    </row>
    <row r="1227" spans="1:7" ht="23.25" customHeight="1">
      <c r="A1227" s="160">
        <v>10</v>
      </c>
      <c r="B1227" s="168" t="s">
        <v>128</v>
      </c>
      <c r="C1227" s="162" t="s">
        <v>129</v>
      </c>
      <c r="D1227" s="160" t="s">
        <v>10</v>
      </c>
      <c r="E1227" s="163">
        <v>4.0399999999999998E-2</v>
      </c>
      <c r="F1227" s="126">
        <v>8.311001399944816</v>
      </c>
      <c r="G1227" s="126">
        <f>E1227*F1227</f>
        <v>0.33576445655777054</v>
      </c>
    </row>
    <row r="1228" spans="1:7" ht="17.100000000000001" customHeight="1">
      <c r="A1228" s="160"/>
      <c r="B1228" s="168"/>
      <c r="C1228" s="162"/>
      <c r="D1228" s="160"/>
      <c r="E1228" s="163"/>
      <c r="F1228" s="127"/>
      <c r="G1228" s="127"/>
    </row>
    <row r="1229" spans="1:7" ht="18">
      <c r="A1229" s="64"/>
      <c r="B1229" s="78"/>
      <c r="C1229" s="8" t="s">
        <v>748</v>
      </c>
      <c r="D1229" s="83"/>
      <c r="E1229" s="25"/>
      <c r="F1229" s="13"/>
      <c r="G1229" s="13"/>
    </row>
    <row r="1230" spans="1:7">
      <c r="A1230" s="75"/>
      <c r="B1230" s="72"/>
      <c r="C1230" s="8" t="s">
        <v>22</v>
      </c>
      <c r="D1230" s="1"/>
      <c r="E1230" s="11"/>
      <c r="F1230" s="12"/>
      <c r="G1230" s="13"/>
    </row>
    <row r="1231" spans="1:7" ht="38.25">
      <c r="A1231" s="75">
        <v>1</v>
      </c>
      <c r="B1231" s="72" t="s">
        <v>24</v>
      </c>
      <c r="C1231" s="14" t="s">
        <v>85</v>
      </c>
      <c r="D1231" s="81" t="s">
        <v>23</v>
      </c>
      <c r="E1231" s="40">
        <v>146</v>
      </c>
      <c r="F1231" s="13">
        <v>0.42932480293630632</v>
      </c>
      <c r="G1231" s="13">
        <f>E1231*F1231</f>
        <v>62.681421228700721</v>
      </c>
    </row>
    <row r="1232" spans="1:7" ht="16.149999999999999" customHeight="1">
      <c r="A1232" s="181">
        <v>2</v>
      </c>
      <c r="B1232" s="72" t="s">
        <v>25</v>
      </c>
      <c r="C1232" s="162" t="s">
        <v>232</v>
      </c>
      <c r="D1232" s="128" t="s">
        <v>27</v>
      </c>
      <c r="E1232" s="131">
        <v>1.2999999999999999E-2</v>
      </c>
      <c r="F1232" s="126">
        <v>6458.528224298555</v>
      </c>
      <c r="G1232" s="126">
        <f>E1232*F1232</f>
        <v>83.960866915881212</v>
      </c>
    </row>
    <row r="1233" spans="1:7">
      <c r="A1233" s="181"/>
      <c r="B1233" s="65" t="s">
        <v>15</v>
      </c>
      <c r="C1233" s="162"/>
      <c r="D1233" s="129"/>
      <c r="E1233" s="132"/>
      <c r="F1233" s="134"/>
      <c r="G1233" s="134"/>
    </row>
    <row r="1234" spans="1:7" ht="38.25">
      <c r="A1234" s="181"/>
      <c r="B1234" s="72" t="s">
        <v>33</v>
      </c>
      <c r="C1234" s="162"/>
      <c r="D1234" s="130"/>
      <c r="E1234" s="133"/>
      <c r="F1234" s="127"/>
      <c r="G1234" s="127"/>
    </row>
    <row r="1235" spans="1:7" ht="16.149999999999999" customHeight="1">
      <c r="A1235" s="181">
        <v>3</v>
      </c>
      <c r="B1235" s="65" t="s">
        <v>92</v>
      </c>
      <c r="C1235" s="162" t="s">
        <v>233</v>
      </c>
      <c r="D1235" s="128" t="s">
        <v>27</v>
      </c>
      <c r="E1235" s="135">
        <v>5.0000000000000001E-3</v>
      </c>
      <c r="F1235" s="126">
        <v>7067.3711136960646</v>
      </c>
      <c r="G1235" s="126">
        <f>E1235*F1235</f>
        <v>35.336855568480324</v>
      </c>
    </row>
    <row r="1236" spans="1:7" ht="16.149999999999999" customHeight="1">
      <c r="A1236" s="181"/>
      <c r="B1236" s="72" t="s">
        <v>89</v>
      </c>
      <c r="C1236" s="162"/>
      <c r="D1236" s="129"/>
      <c r="E1236" s="136"/>
      <c r="F1236" s="134"/>
      <c r="G1236" s="134"/>
    </row>
    <row r="1237" spans="1:7" ht="38.25">
      <c r="A1237" s="181"/>
      <c r="B1237" s="72" t="s">
        <v>90</v>
      </c>
      <c r="C1237" s="162"/>
      <c r="D1237" s="130"/>
      <c r="E1237" s="137"/>
      <c r="F1237" s="127"/>
      <c r="G1237" s="127"/>
    </row>
    <row r="1238" spans="1:7" ht="16.149999999999999" customHeight="1">
      <c r="A1238" s="181">
        <v>4</v>
      </c>
      <c r="B1238" s="65" t="s">
        <v>20</v>
      </c>
      <c r="C1238" s="162" t="s">
        <v>234</v>
      </c>
      <c r="D1238" s="128" t="s">
        <v>27</v>
      </c>
      <c r="E1238" s="135">
        <v>0.05</v>
      </c>
      <c r="F1238" s="126">
        <v>6440.8955835168408</v>
      </c>
      <c r="G1238" s="126">
        <f>E1238*F1238</f>
        <v>322.04477917584205</v>
      </c>
    </row>
    <row r="1239" spans="1:7" ht="16.149999999999999" customHeight="1">
      <c r="A1239" s="181"/>
      <c r="B1239" s="72" t="s">
        <v>21</v>
      </c>
      <c r="C1239" s="162"/>
      <c r="D1239" s="129"/>
      <c r="E1239" s="136"/>
      <c r="F1239" s="134"/>
      <c r="G1239" s="134"/>
    </row>
    <row r="1240" spans="1:7" ht="38.25">
      <c r="A1240" s="181"/>
      <c r="B1240" s="72" t="s">
        <v>32</v>
      </c>
      <c r="C1240" s="162"/>
      <c r="D1240" s="130"/>
      <c r="E1240" s="137"/>
      <c r="F1240" s="127"/>
      <c r="G1240" s="127"/>
    </row>
    <row r="1241" spans="1:7" ht="16.149999999999999" customHeight="1">
      <c r="A1241" s="181">
        <v>5</v>
      </c>
      <c r="B1241" s="65" t="s">
        <v>15</v>
      </c>
      <c r="C1241" s="162" t="s">
        <v>235</v>
      </c>
      <c r="D1241" s="128" t="s">
        <v>27</v>
      </c>
      <c r="E1241" s="135">
        <v>3.5999999999999997E-2</v>
      </c>
      <c r="F1241" s="126">
        <v>4952.8556973694467</v>
      </c>
      <c r="G1241" s="126">
        <f>E1241*F1241</f>
        <v>178.30280510530008</v>
      </c>
    </row>
    <row r="1242" spans="1:7" ht="16.149999999999999" customHeight="1">
      <c r="A1242" s="181"/>
      <c r="B1242" s="72" t="s">
        <v>31</v>
      </c>
      <c r="C1242" s="162"/>
      <c r="D1242" s="129"/>
      <c r="E1242" s="136"/>
      <c r="F1242" s="134"/>
      <c r="G1242" s="134"/>
    </row>
    <row r="1243" spans="1:7" ht="38.25">
      <c r="A1243" s="181"/>
      <c r="B1243" s="72" t="s">
        <v>33</v>
      </c>
      <c r="C1243" s="162"/>
      <c r="D1243" s="130"/>
      <c r="E1243" s="137"/>
      <c r="F1243" s="127"/>
      <c r="G1243" s="127"/>
    </row>
    <row r="1244" spans="1:7" ht="42.75" customHeight="1">
      <c r="A1244" s="75">
        <v>6</v>
      </c>
      <c r="B1244" s="65" t="s">
        <v>17</v>
      </c>
      <c r="C1244" s="14" t="s">
        <v>14</v>
      </c>
      <c r="D1244" s="83" t="s">
        <v>7</v>
      </c>
      <c r="E1244" s="22">
        <v>9</v>
      </c>
      <c r="F1244" s="13">
        <v>7.5479409645058881</v>
      </c>
      <c r="G1244" s="13">
        <f>E1244*F1244</f>
        <v>67.931468680552996</v>
      </c>
    </row>
    <row r="1245" spans="1:7" ht="57.75" customHeight="1">
      <c r="A1245" s="75">
        <v>7</v>
      </c>
      <c r="B1245" s="65" t="s">
        <v>30</v>
      </c>
      <c r="C1245" s="79" t="s">
        <v>86</v>
      </c>
      <c r="D1245" s="83" t="s">
        <v>7</v>
      </c>
      <c r="E1245" s="22">
        <v>24</v>
      </c>
      <c r="F1245" s="13">
        <v>7.5479409645058881</v>
      </c>
      <c r="G1245" s="13">
        <f>E1245*F1245</f>
        <v>181.15058314814132</v>
      </c>
    </row>
    <row r="1246" spans="1:7" ht="25.5">
      <c r="A1246" s="182">
        <v>8</v>
      </c>
      <c r="B1246" s="16" t="s">
        <v>34</v>
      </c>
      <c r="C1246" s="162" t="s">
        <v>87</v>
      </c>
      <c r="D1246" s="152" t="s">
        <v>16</v>
      </c>
      <c r="E1246" s="131">
        <v>0.48499999999999999</v>
      </c>
      <c r="F1246" s="126">
        <v>540.74995186673084</v>
      </c>
      <c r="G1246" s="126">
        <f>E1246*F1246</f>
        <v>262.26372665536445</v>
      </c>
    </row>
    <row r="1247" spans="1:7" ht="25.5">
      <c r="A1247" s="189"/>
      <c r="B1247" s="72" t="s">
        <v>28</v>
      </c>
      <c r="C1247" s="162"/>
      <c r="D1247" s="153"/>
      <c r="E1247" s="132"/>
      <c r="F1247" s="134"/>
      <c r="G1247" s="134"/>
    </row>
    <row r="1248" spans="1:7">
      <c r="A1248" s="183"/>
      <c r="B1248" s="72" t="s">
        <v>18</v>
      </c>
      <c r="C1248" s="162"/>
      <c r="D1248" s="154"/>
      <c r="E1248" s="133"/>
      <c r="F1248" s="127"/>
      <c r="G1248" s="127"/>
    </row>
    <row r="1249" spans="1:7" ht="15" customHeight="1">
      <c r="A1249" s="182">
        <v>9</v>
      </c>
      <c r="B1249" s="190" t="s">
        <v>91</v>
      </c>
      <c r="C1249" s="191" t="s">
        <v>449</v>
      </c>
      <c r="D1249" s="140" t="s">
        <v>13</v>
      </c>
      <c r="E1249" s="143">
        <v>1.17</v>
      </c>
      <c r="F1249" s="126">
        <v>174.50398828013118</v>
      </c>
      <c r="G1249" s="126">
        <f>E1249*F1249</f>
        <v>204.16966628775347</v>
      </c>
    </row>
    <row r="1250" spans="1:7">
      <c r="A1250" s="189"/>
      <c r="B1250" s="190"/>
      <c r="C1250" s="191"/>
      <c r="D1250" s="141"/>
      <c r="E1250" s="144"/>
      <c r="F1250" s="134"/>
      <c r="G1250" s="134"/>
    </row>
    <row r="1251" spans="1:7">
      <c r="A1251" s="189"/>
      <c r="B1251" s="190"/>
      <c r="C1251" s="191"/>
      <c r="D1251" s="141"/>
      <c r="E1251" s="144"/>
      <c r="F1251" s="134"/>
      <c r="G1251" s="134"/>
    </row>
    <row r="1252" spans="1:7">
      <c r="A1252" s="183"/>
      <c r="B1252" s="190"/>
      <c r="C1252" s="191"/>
      <c r="D1252" s="142"/>
      <c r="E1252" s="145"/>
      <c r="F1252" s="127"/>
      <c r="G1252" s="127"/>
    </row>
    <row r="1253" spans="1:7" ht="40.700000000000003" customHeight="1">
      <c r="A1253" s="76">
        <v>10</v>
      </c>
      <c r="B1253" s="65" t="s">
        <v>35</v>
      </c>
      <c r="C1253" s="14" t="s">
        <v>88</v>
      </c>
      <c r="D1253" s="81" t="s">
        <v>13</v>
      </c>
      <c r="E1253" s="87">
        <v>1.31</v>
      </c>
      <c r="F1253" s="13">
        <v>604.98840956302172</v>
      </c>
      <c r="G1253" s="13">
        <f>E1253*F1253</f>
        <v>792.53481652755852</v>
      </c>
    </row>
    <row r="1254" spans="1:7" ht="44.85" customHeight="1">
      <c r="A1254" s="76">
        <v>11</v>
      </c>
      <c r="B1254" s="65" t="s">
        <v>450</v>
      </c>
      <c r="C1254" s="79" t="s">
        <v>538</v>
      </c>
      <c r="D1254" s="83" t="s">
        <v>10</v>
      </c>
      <c r="E1254" s="86">
        <v>8.9999999999999993E-3</v>
      </c>
      <c r="F1254" s="13">
        <v>259.07518709932788</v>
      </c>
      <c r="G1254" s="13">
        <f>E1254*F1254</f>
        <v>2.3316766838939507</v>
      </c>
    </row>
    <row r="1255" spans="1:7" ht="18" customHeight="1">
      <c r="A1255" s="75"/>
      <c r="B1255" s="72"/>
      <c r="C1255" s="8" t="s">
        <v>8</v>
      </c>
      <c r="D1255" s="1"/>
      <c r="E1255" s="11"/>
      <c r="F1255" s="13" t="s">
        <v>718</v>
      </c>
      <c r="G1255" s="13"/>
    </row>
    <row r="1256" spans="1:7" ht="45">
      <c r="A1256" s="20">
        <v>1</v>
      </c>
      <c r="B1256" s="72" t="s">
        <v>54</v>
      </c>
      <c r="C1256" s="21" t="s">
        <v>194</v>
      </c>
      <c r="D1256" s="83" t="s">
        <v>9</v>
      </c>
      <c r="E1256" s="22">
        <v>146</v>
      </c>
      <c r="F1256" s="13">
        <v>1.2275753990160054</v>
      </c>
      <c r="G1256" s="13">
        <f>E1256*F1256</f>
        <v>179.2260082563368</v>
      </c>
    </row>
    <row r="1257" spans="1:7" ht="30">
      <c r="A1257" s="20">
        <v>2</v>
      </c>
      <c r="B1257" s="78" t="s">
        <v>40</v>
      </c>
      <c r="C1257" s="21" t="s">
        <v>539</v>
      </c>
      <c r="D1257" s="81" t="s">
        <v>19</v>
      </c>
      <c r="E1257" s="22">
        <v>0.1</v>
      </c>
      <c r="F1257" s="13">
        <v>182.36669855047802</v>
      </c>
      <c r="G1257" s="13">
        <f t="shared" ref="G1257:G1260" si="52">E1257*F1257</f>
        <v>18.236669855047804</v>
      </c>
    </row>
    <row r="1258" spans="1:7" ht="30">
      <c r="A1258" s="20">
        <v>3</v>
      </c>
      <c r="B1258" s="78" t="s">
        <v>40</v>
      </c>
      <c r="C1258" s="21" t="s">
        <v>503</v>
      </c>
      <c r="D1258" s="81" t="s">
        <v>19</v>
      </c>
      <c r="E1258" s="22">
        <v>0.1</v>
      </c>
      <c r="F1258" s="13">
        <v>54.211001456747638</v>
      </c>
      <c r="G1258" s="13">
        <f t="shared" si="52"/>
        <v>5.4211001456747638</v>
      </c>
    </row>
    <row r="1259" spans="1:7" ht="45">
      <c r="A1259" s="20">
        <v>4</v>
      </c>
      <c r="B1259" s="78" t="s">
        <v>12</v>
      </c>
      <c r="C1259" s="21" t="s">
        <v>38</v>
      </c>
      <c r="D1259" s="83" t="s">
        <v>36</v>
      </c>
      <c r="E1259" s="22">
        <v>146</v>
      </c>
      <c r="F1259" s="13">
        <v>0.22095809843746622</v>
      </c>
      <c r="G1259" s="13">
        <f t="shared" si="52"/>
        <v>32.25988237187007</v>
      </c>
    </row>
    <row r="1260" spans="1:7" ht="30">
      <c r="A1260" s="20">
        <v>5</v>
      </c>
      <c r="B1260" s="72" t="s">
        <v>61</v>
      </c>
      <c r="C1260" s="30" t="s">
        <v>197</v>
      </c>
      <c r="D1260" s="83" t="s">
        <v>11</v>
      </c>
      <c r="E1260" s="84">
        <v>0.14599999999999999</v>
      </c>
      <c r="F1260" s="13">
        <v>97.752656000984999</v>
      </c>
      <c r="G1260" s="13">
        <f t="shared" si="52"/>
        <v>14.271887776143808</v>
      </c>
    </row>
    <row r="1261" spans="1:7" ht="18">
      <c r="A1261" s="49"/>
      <c r="C1261" s="8" t="s">
        <v>749</v>
      </c>
      <c r="F1261" s="13"/>
      <c r="G1261" s="13"/>
    </row>
    <row r="1262" spans="1:7">
      <c r="A1262" s="75"/>
      <c r="B1262" s="72"/>
      <c r="C1262" s="8" t="s">
        <v>22</v>
      </c>
      <c r="D1262" s="1"/>
      <c r="E1262" s="11"/>
      <c r="F1262" s="12"/>
      <c r="G1262" s="13"/>
    </row>
    <row r="1263" spans="1:7">
      <c r="A1263" s="181">
        <v>1</v>
      </c>
      <c r="B1263" s="65" t="s">
        <v>92</v>
      </c>
      <c r="C1263" s="162" t="s">
        <v>233</v>
      </c>
      <c r="D1263" s="128" t="s">
        <v>27</v>
      </c>
      <c r="E1263" s="135">
        <v>1.7000000000000001E-2</v>
      </c>
      <c r="F1263" s="126">
        <v>7067.3711136960646</v>
      </c>
      <c r="G1263" s="126">
        <f>E1263*F1263</f>
        <v>120.1453089328331</v>
      </c>
    </row>
    <row r="1264" spans="1:7">
      <c r="A1264" s="181"/>
      <c r="B1264" s="72" t="s">
        <v>89</v>
      </c>
      <c r="C1264" s="162"/>
      <c r="D1264" s="129"/>
      <c r="E1264" s="136"/>
      <c r="F1264" s="134"/>
      <c r="G1264" s="134"/>
    </row>
    <row r="1265" spans="1:7" ht="38.25">
      <c r="A1265" s="181"/>
      <c r="B1265" s="72" t="s">
        <v>90</v>
      </c>
      <c r="C1265" s="162"/>
      <c r="D1265" s="130"/>
      <c r="E1265" s="137"/>
      <c r="F1265" s="127"/>
      <c r="G1265" s="127"/>
    </row>
    <row r="1266" spans="1:7">
      <c r="A1266" s="181">
        <v>2</v>
      </c>
      <c r="B1266" s="65" t="s">
        <v>20</v>
      </c>
      <c r="C1266" s="162" t="s">
        <v>234</v>
      </c>
      <c r="D1266" s="128" t="s">
        <v>27</v>
      </c>
      <c r="E1266" s="150">
        <v>9.1499999999999998E-2</v>
      </c>
      <c r="F1266" s="126">
        <v>6440.8955835168426</v>
      </c>
      <c r="G1266" s="126">
        <f>E1266*F1266</f>
        <v>589.34194589179106</v>
      </c>
    </row>
    <row r="1267" spans="1:7">
      <c r="A1267" s="181"/>
      <c r="B1267" s="72" t="s">
        <v>21</v>
      </c>
      <c r="C1267" s="162"/>
      <c r="D1267" s="129"/>
      <c r="E1267" s="159"/>
      <c r="F1267" s="134"/>
      <c r="G1267" s="134"/>
    </row>
    <row r="1268" spans="1:7" ht="38.25">
      <c r="A1268" s="181"/>
      <c r="B1268" s="72" t="s">
        <v>32</v>
      </c>
      <c r="C1268" s="162"/>
      <c r="D1268" s="130"/>
      <c r="E1268" s="151"/>
      <c r="F1268" s="127"/>
      <c r="G1268" s="127"/>
    </row>
    <row r="1269" spans="1:7" ht="30.2" customHeight="1">
      <c r="A1269" s="182">
        <v>3</v>
      </c>
      <c r="B1269" s="72" t="s">
        <v>94</v>
      </c>
      <c r="C1269" s="146" t="s">
        <v>99</v>
      </c>
      <c r="D1269" s="128" t="s">
        <v>26</v>
      </c>
      <c r="E1269" s="164">
        <v>0.95499999999999996</v>
      </c>
      <c r="F1269" s="126">
        <v>195.39742277292316</v>
      </c>
      <c r="G1269" s="126">
        <f>E1269*F1269</f>
        <v>186.60453874814161</v>
      </c>
    </row>
    <row r="1270" spans="1:7">
      <c r="A1270" s="183"/>
      <c r="B1270" s="72" t="s">
        <v>21</v>
      </c>
      <c r="C1270" s="147"/>
      <c r="D1270" s="130"/>
      <c r="E1270" s="165"/>
      <c r="F1270" s="127"/>
      <c r="G1270" s="127"/>
    </row>
    <row r="1271" spans="1:7">
      <c r="A1271" s="182">
        <v>4</v>
      </c>
      <c r="B1271" s="72" t="s">
        <v>93</v>
      </c>
      <c r="C1271" s="146" t="s">
        <v>100</v>
      </c>
      <c r="D1271" s="128" t="s">
        <v>26</v>
      </c>
      <c r="E1271" s="150">
        <v>1.37</v>
      </c>
      <c r="F1271" s="126">
        <v>107.04562417635664</v>
      </c>
      <c r="G1271" s="126">
        <f>E1271*F1271</f>
        <v>146.65250512160861</v>
      </c>
    </row>
    <row r="1272" spans="1:7">
      <c r="A1272" s="183"/>
      <c r="B1272" s="72" t="s">
        <v>31</v>
      </c>
      <c r="C1272" s="147"/>
      <c r="D1272" s="130"/>
      <c r="E1272" s="151"/>
      <c r="F1272" s="127"/>
      <c r="G1272" s="127"/>
    </row>
    <row r="1273" spans="1:7" ht="30">
      <c r="A1273" s="75">
        <v>5</v>
      </c>
      <c r="B1273" s="65" t="s">
        <v>17</v>
      </c>
      <c r="C1273" s="14" t="s">
        <v>14</v>
      </c>
      <c r="D1273" s="83" t="s">
        <v>7</v>
      </c>
      <c r="E1273" s="22">
        <v>24</v>
      </c>
      <c r="F1273" s="13">
        <v>7.5479409645058881</v>
      </c>
      <c r="G1273" s="13">
        <f>E1273*F1273</f>
        <v>181.15058314814132</v>
      </c>
    </row>
    <row r="1274" spans="1:7" ht="45">
      <c r="A1274" s="75">
        <v>6</v>
      </c>
      <c r="B1274" s="65" t="s">
        <v>30</v>
      </c>
      <c r="C1274" s="79" t="s">
        <v>86</v>
      </c>
      <c r="D1274" s="83" t="s">
        <v>7</v>
      </c>
      <c r="E1274" s="22">
        <v>77</v>
      </c>
      <c r="F1274" s="13">
        <v>7.547940964505889</v>
      </c>
      <c r="G1274" s="13">
        <f>E1274*F1274</f>
        <v>581.19145426695343</v>
      </c>
    </row>
    <row r="1275" spans="1:7" ht="17.45" customHeight="1">
      <c r="A1275" s="182">
        <v>7</v>
      </c>
      <c r="B1275" s="65" t="s">
        <v>96</v>
      </c>
      <c r="C1275" s="158" t="s">
        <v>95</v>
      </c>
      <c r="D1275" s="152" t="s">
        <v>16</v>
      </c>
      <c r="E1275" s="135">
        <v>2.3250000000000002</v>
      </c>
      <c r="F1275" s="126">
        <v>54.642135304305093</v>
      </c>
      <c r="G1275" s="126">
        <f>E1275*F1275</f>
        <v>127.04296458250936</v>
      </c>
    </row>
    <row r="1276" spans="1:7">
      <c r="A1276" s="189"/>
      <c r="B1276" s="16" t="s">
        <v>102</v>
      </c>
      <c r="C1276" s="158"/>
      <c r="D1276" s="153"/>
      <c r="E1276" s="136"/>
      <c r="F1276" s="134"/>
      <c r="G1276" s="134"/>
    </row>
    <row r="1277" spans="1:7">
      <c r="A1277" s="183"/>
      <c r="B1277" s="65" t="s">
        <v>18</v>
      </c>
      <c r="C1277" s="158"/>
      <c r="D1277" s="154"/>
      <c r="E1277" s="137"/>
      <c r="F1277" s="127"/>
      <c r="G1277" s="127"/>
    </row>
    <row r="1278" spans="1:7" ht="18" customHeight="1">
      <c r="A1278" s="75"/>
      <c r="B1278" s="72"/>
      <c r="C1278" s="8" t="s">
        <v>8</v>
      </c>
      <c r="D1278" s="1"/>
      <c r="E1278" s="11"/>
      <c r="F1278" s="13" t="s">
        <v>718</v>
      </c>
      <c r="G1278" s="13"/>
    </row>
    <row r="1279" spans="1:7" ht="30">
      <c r="A1279" s="20">
        <v>1</v>
      </c>
      <c r="B1279" s="72" t="s">
        <v>51</v>
      </c>
      <c r="C1279" s="21" t="s">
        <v>46</v>
      </c>
      <c r="D1279" s="83" t="s">
        <v>9</v>
      </c>
      <c r="E1279" s="22">
        <v>3</v>
      </c>
      <c r="F1279" s="13">
        <v>11.701687775625693</v>
      </c>
      <c r="G1279" s="13">
        <f>E1279*F1279</f>
        <v>35.10506332687708</v>
      </c>
    </row>
    <row r="1280" spans="1:7" ht="30">
      <c r="A1280" s="20">
        <v>2</v>
      </c>
      <c r="B1280" s="72" t="s">
        <v>68</v>
      </c>
      <c r="C1280" s="21" t="s">
        <v>452</v>
      </c>
      <c r="D1280" s="83" t="s">
        <v>9</v>
      </c>
      <c r="E1280" s="82">
        <v>1.5</v>
      </c>
      <c r="F1280" s="13">
        <v>9.2025043768989914</v>
      </c>
      <c r="G1280" s="13">
        <f t="shared" ref="G1280:G1292" si="53">E1280*F1280</f>
        <v>13.803756565348486</v>
      </c>
    </row>
    <row r="1281" spans="1:7" ht="45">
      <c r="A1281" s="20">
        <v>3</v>
      </c>
      <c r="B1281" s="23" t="s">
        <v>53</v>
      </c>
      <c r="C1281" s="21" t="s">
        <v>199</v>
      </c>
      <c r="D1281" s="83" t="s">
        <v>9</v>
      </c>
      <c r="E1281" s="22">
        <v>62</v>
      </c>
      <c r="F1281" s="13">
        <v>2.9141770296383878</v>
      </c>
      <c r="G1281" s="13">
        <f t="shared" si="53"/>
        <v>180.67897583758005</v>
      </c>
    </row>
    <row r="1282" spans="1:7" ht="45">
      <c r="A1282" s="20">
        <v>4</v>
      </c>
      <c r="B1282" s="72" t="s">
        <v>69</v>
      </c>
      <c r="C1282" s="21" t="s">
        <v>195</v>
      </c>
      <c r="D1282" s="83" t="s">
        <v>9</v>
      </c>
      <c r="E1282" s="22">
        <v>267</v>
      </c>
      <c r="F1282" s="13">
        <v>2.1256512290145504</v>
      </c>
      <c r="G1282" s="13">
        <f t="shared" si="53"/>
        <v>567.54887814688493</v>
      </c>
    </row>
    <row r="1283" spans="1:7" ht="30">
      <c r="A1283" s="20">
        <v>5</v>
      </c>
      <c r="B1283" s="72" t="s">
        <v>204</v>
      </c>
      <c r="C1283" s="21" t="s">
        <v>48</v>
      </c>
      <c r="D1283" s="83" t="s">
        <v>6</v>
      </c>
      <c r="E1283" s="25">
        <v>1</v>
      </c>
      <c r="F1283" s="13">
        <v>62.118809288232221</v>
      </c>
      <c r="G1283" s="13">
        <f t="shared" si="53"/>
        <v>62.118809288232221</v>
      </c>
    </row>
    <row r="1284" spans="1:7" ht="30">
      <c r="A1284" s="20">
        <v>6</v>
      </c>
      <c r="B1284" s="23" t="s">
        <v>203</v>
      </c>
      <c r="C1284" s="21" t="s">
        <v>63</v>
      </c>
      <c r="D1284" s="83" t="s">
        <v>6</v>
      </c>
      <c r="E1284" s="25">
        <v>1</v>
      </c>
      <c r="F1284" s="13">
        <v>56.156723580387258</v>
      </c>
      <c r="G1284" s="13">
        <f t="shared" si="53"/>
        <v>56.156723580387258</v>
      </c>
    </row>
    <row r="1285" spans="1:7" ht="30">
      <c r="A1285" s="20">
        <v>7</v>
      </c>
      <c r="B1285" s="72" t="s">
        <v>57</v>
      </c>
      <c r="C1285" s="14" t="s">
        <v>439</v>
      </c>
      <c r="D1285" s="64" t="s">
        <v>6</v>
      </c>
      <c r="E1285" s="74">
        <v>2</v>
      </c>
      <c r="F1285" s="13">
        <v>15.32523970216948</v>
      </c>
      <c r="G1285" s="13">
        <f t="shared" si="53"/>
        <v>30.650479404338959</v>
      </c>
    </row>
    <row r="1286" spans="1:7" ht="30">
      <c r="A1286" s="20">
        <v>8</v>
      </c>
      <c r="B1286" s="72" t="s">
        <v>70</v>
      </c>
      <c r="C1286" s="14" t="s">
        <v>64</v>
      </c>
      <c r="D1286" s="64" t="s">
        <v>6</v>
      </c>
      <c r="E1286" s="74">
        <v>2</v>
      </c>
      <c r="F1286" s="13">
        <v>10.267759177595554</v>
      </c>
      <c r="G1286" s="13">
        <f t="shared" si="53"/>
        <v>20.535518355191108</v>
      </c>
    </row>
    <row r="1287" spans="1:7" ht="30">
      <c r="A1287" s="20">
        <v>9</v>
      </c>
      <c r="B1287" s="78" t="s">
        <v>40</v>
      </c>
      <c r="C1287" s="14" t="s">
        <v>200</v>
      </c>
      <c r="D1287" s="81" t="s">
        <v>19</v>
      </c>
      <c r="E1287" s="26">
        <v>0.3</v>
      </c>
      <c r="F1287" s="13">
        <v>351.76790735253542</v>
      </c>
      <c r="G1287" s="13">
        <f t="shared" si="53"/>
        <v>105.53037220576063</v>
      </c>
    </row>
    <row r="1288" spans="1:7" ht="30">
      <c r="A1288" s="20">
        <v>10</v>
      </c>
      <c r="B1288" s="78" t="s">
        <v>40</v>
      </c>
      <c r="C1288" s="14" t="s">
        <v>196</v>
      </c>
      <c r="D1288" s="81" t="s">
        <v>19</v>
      </c>
      <c r="E1288" s="26">
        <v>0.1</v>
      </c>
      <c r="F1288" s="13">
        <v>285.48047782129561</v>
      </c>
      <c r="G1288" s="13">
        <f t="shared" si="53"/>
        <v>28.548047782129562</v>
      </c>
    </row>
    <row r="1289" spans="1:7" ht="30">
      <c r="A1289" s="20">
        <v>11</v>
      </c>
      <c r="B1289" s="78" t="s">
        <v>41</v>
      </c>
      <c r="C1289" s="21" t="s">
        <v>540</v>
      </c>
      <c r="D1289" s="83" t="s">
        <v>10</v>
      </c>
      <c r="E1289" s="26">
        <v>1.2999999999999999E-3</v>
      </c>
      <c r="F1289" s="13">
        <v>2026.6001513947058</v>
      </c>
      <c r="G1289" s="13">
        <f t="shared" si="53"/>
        <v>2.6345801968131175</v>
      </c>
    </row>
    <row r="1290" spans="1:7" ht="30">
      <c r="A1290" s="20">
        <v>12</v>
      </c>
      <c r="B1290" s="78" t="s">
        <v>40</v>
      </c>
      <c r="C1290" s="21" t="s">
        <v>209</v>
      </c>
      <c r="D1290" s="81" t="s">
        <v>19</v>
      </c>
      <c r="E1290" s="22">
        <v>0.6</v>
      </c>
      <c r="F1290" s="13">
        <v>182.36669855047805</v>
      </c>
      <c r="G1290" s="13">
        <f t="shared" si="53"/>
        <v>109.42001913028683</v>
      </c>
    </row>
    <row r="1291" spans="1:7" ht="30">
      <c r="A1291" s="20">
        <v>13</v>
      </c>
      <c r="B1291" s="78" t="s">
        <v>40</v>
      </c>
      <c r="C1291" s="21" t="s">
        <v>537</v>
      </c>
      <c r="D1291" s="81" t="s">
        <v>19</v>
      </c>
      <c r="E1291" s="22">
        <v>0.1</v>
      </c>
      <c r="F1291" s="13">
        <v>79.252919279660475</v>
      </c>
      <c r="G1291" s="13">
        <f t="shared" si="53"/>
        <v>7.9252919279660476</v>
      </c>
    </row>
    <row r="1292" spans="1:7" ht="45">
      <c r="A1292" s="20">
        <v>14</v>
      </c>
      <c r="B1292" s="78" t="s">
        <v>12</v>
      </c>
      <c r="C1292" s="21" t="s">
        <v>38</v>
      </c>
      <c r="D1292" s="83" t="s">
        <v>36</v>
      </c>
      <c r="E1292" s="22">
        <v>329</v>
      </c>
      <c r="F1292" s="13">
        <v>0.22095809843746622</v>
      </c>
      <c r="G1292" s="13">
        <f t="shared" si="53"/>
        <v>72.695214385926391</v>
      </c>
    </row>
    <row r="1293" spans="1:7" ht="25.15" customHeight="1">
      <c r="A1293" s="128">
        <v>15</v>
      </c>
      <c r="B1293" s="192" t="s">
        <v>42</v>
      </c>
      <c r="C1293" s="171" t="s">
        <v>541</v>
      </c>
      <c r="D1293" s="140" t="s">
        <v>10</v>
      </c>
      <c r="E1293" s="198">
        <v>1.44E-2</v>
      </c>
      <c r="F1293" s="126">
        <v>880.10064956584824</v>
      </c>
      <c r="G1293" s="126">
        <f>E1293*F1293</f>
        <v>12.673449353748214</v>
      </c>
    </row>
    <row r="1294" spans="1:7" ht="34.700000000000003" customHeight="1">
      <c r="A1294" s="130"/>
      <c r="B1294" s="193"/>
      <c r="C1294" s="172"/>
      <c r="D1294" s="142"/>
      <c r="E1294" s="199"/>
      <c r="F1294" s="127"/>
      <c r="G1294" s="127"/>
    </row>
    <row r="1295" spans="1:7" ht="31.5" customHeight="1">
      <c r="A1295" s="128">
        <v>16</v>
      </c>
      <c r="B1295" s="192" t="s">
        <v>43</v>
      </c>
      <c r="C1295" s="194" t="s">
        <v>542</v>
      </c>
      <c r="D1295" s="128" t="s">
        <v>13</v>
      </c>
      <c r="E1295" s="225">
        <v>0.01</v>
      </c>
      <c r="F1295" s="126">
        <v>98.12895121312323</v>
      </c>
      <c r="G1295" s="126">
        <f>E1295*F1295</f>
        <v>0.98128951213123228</v>
      </c>
    </row>
    <row r="1296" spans="1:7" ht="39.4" customHeight="1">
      <c r="A1296" s="130"/>
      <c r="B1296" s="193"/>
      <c r="C1296" s="195"/>
      <c r="D1296" s="130"/>
      <c r="E1296" s="226"/>
      <c r="F1296" s="127"/>
      <c r="G1296" s="127"/>
    </row>
    <row r="1297" spans="1:7" ht="47.25">
      <c r="A1297" s="20">
        <v>17</v>
      </c>
      <c r="B1297" s="78" t="s">
        <v>59</v>
      </c>
      <c r="C1297" s="21" t="s">
        <v>543</v>
      </c>
      <c r="D1297" s="83" t="s">
        <v>36</v>
      </c>
      <c r="E1297" s="82">
        <v>1.5</v>
      </c>
      <c r="F1297" s="13">
        <v>0.83445614246646727</v>
      </c>
      <c r="G1297" s="13">
        <f>E1297*F1297</f>
        <v>1.2516842136997008</v>
      </c>
    </row>
    <row r="1298" spans="1:7" ht="45">
      <c r="A1298" s="20">
        <v>18</v>
      </c>
      <c r="B1298" s="72" t="s">
        <v>60</v>
      </c>
      <c r="C1298" s="21" t="s">
        <v>444</v>
      </c>
      <c r="D1298" s="83" t="s">
        <v>11</v>
      </c>
      <c r="E1298" s="84">
        <v>6.5000000000000002E-2</v>
      </c>
      <c r="F1298" s="13">
        <v>113.50402231159717</v>
      </c>
      <c r="G1298" s="13">
        <f>E1298*F1298</f>
        <v>7.377761450253816</v>
      </c>
    </row>
    <row r="1299" spans="1:7" ht="45">
      <c r="A1299" s="20">
        <v>19</v>
      </c>
      <c r="B1299" s="72" t="s">
        <v>60</v>
      </c>
      <c r="C1299" s="21" t="s">
        <v>239</v>
      </c>
      <c r="D1299" s="83" t="s">
        <v>11</v>
      </c>
      <c r="E1299" s="46">
        <v>0.26850000000000002</v>
      </c>
      <c r="F1299" s="13">
        <v>113.50402231159717</v>
      </c>
      <c r="G1299" s="13">
        <f>E1299*F1299</f>
        <v>30.47582999066384</v>
      </c>
    </row>
    <row r="1300" spans="1:7" ht="20.25" customHeight="1">
      <c r="A1300" s="31"/>
      <c r="B1300" s="32"/>
      <c r="C1300" s="8" t="s">
        <v>134</v>
      </c>
      <c r="D1300" s="31"/>
      <c r="E1300" s="33"/>
      <c r="F1300" s="12"/>
      <c r="G1300" s="13"/>
    </row>
    <row r="1301" spans="1:7" ht="30">
      <c r="A1301" s="64">
        <v>1</v>
      </c>
      <c r="B1301" s="65" t="s">
        <v>103</v>
      </c>
      <c r="C1301" s="14" t="s">
        <v>117</v>
      </c>
      <c r="D1301" s="34" t="s">
        <v>7</v>
      </c>
      <c r="E1301" s="87">
        <v>0.5</v>
      </c>
      <c r="F1301" s="13">
        <v>40.411558678691364</v>
      </c>
      <c r="G1301" s="13">
        <f>E1301*F1301</f>
        <v>20.205779339345682</v>
      </c>
    </row>
    <row r="1302" spans="1:7" ht="30">
      <c r="A1302" s="64">
        <v>2</v>
      </c>
      <c r="B1302" s="78" t="s">
        <v>120</v>
      </c>
      <c r="C1302" s="66" t="s">
        <v>135</v>
      </c>
      <c r="D1302" s="34" t="s">
        <v>7</v>
      </c>
      <c r="E1302" s="87">
        <v>1.57</v>
      </c>
      <c r="F1302" s="13">
        <v>52.845198589455762</v>
      </c>
      <c r="G1302" s="13">
        <f t="shared" ref="G1302:G1306" si="54">E1302*F1302</f>
        <v>82.966961785445548</v>
      </c>
    </row>
    <row r="1303" spans="1:7" ht="30">
      <c r="A1303" s="64">
        <v>3</v>
      </c>
      <c r="B1303" s="72" t="s">
        <v>12</v>
      </c>
      <c r="C1303" s="14" t="s">
        <v>131</v>
      </c>
      <c r="D1303" s="34" t="s">
        <v>6</v>
      </c>
      <c r="E1303" s="74">
        <v>1</v>
      </c>
      <c r="F1303" s="13">
        <v>41.24551170832703</v>
      </c>
      <c r="G1303" s="13">
        <f t="shared" si="54"/>
        <v>41.24551170832703</v>
      </c>
    </row>
    <row r="1304" spans="1:7" ht="45">
      <c r="A1304" s="64">
        <v>4</v>
      </c>
      <c r="B1304" s="72" t="s">
        <v>12</v>
      </c>
      <c r="C1304" s="35" t="s">
        <v>132</v>
      </c>
      <c r="D1304" s="34" t="s">
        <v>6</v>
      </c>
      <c r="E1304" s="74">
        <v>1</v>
      </c>
      <c r="F1304" s="13">
        <v>64.696531222490123</v>
      </c>
      <c r="G1304" s="13">
        <f t="shared" si="54"/>
        <v>64.696531222490123</v>
      </c>
    </row>
    <row r="1305" spans="1:7" ht="45">
      <c r="A1305" s="64">
        <v>5</v>
      </c>
      <c r="B1305" s="72" t="s">
        <v>12</v>
      </c>
      <c r="C1305" s="35" t="s">
        <v>136</v>
      </c>
      <c r="D1305" s="34" t="s">
        <v>6</v>
      </c>
      <c r="E1305" s="74">
        <v>1</v>
      </c>
      <c r="F1305" s="13">
        <v>44.191619687493251</v>
      </c>
      <c r="G1305" s="13">
        <f t="shared" si="54"/>
        <v>44.191619687493251</v>
      </c>
    </row>
    <row r="1306" spans="1:7" ht="30">
      <c r="A1306" s="64">
        <v>6</v>
      </c>
      <c r="B1306" s="72" t="s">
        <v>12</v>
      </c>
      <c r="C1306" s="35" t="s">
        <v>133</v>
      </c>
      <c r="D1306" s="34" t="s">
        <v>6</v>
      </c>
      <c r="E1306" s="74">
        <v>1</v>
      </c>
      <c r="F1306" s="13">
        <v>180.44911372393076</v>
      </c>
      <c r="G1306" s="13">
        <f t="shared" si="54"/>
        <v>180.44911372393076</v>
      </c>
    </row>
    <row r="1307" spans="1:7">
      <c r="A1307" s="160">
        <v>7</v>
      </c>
      <c r="B1307" s="161" t="s">
        <v>119</v>
      </c>
      <c r="C1307" s="162" t="s">
        <v>125</v>
      </c>
      <c r="D1307" s="160" t="s">
        <v>10</v>
      </c>
      <c r="E1307" s="163">
        <v>1.72E-2</v>
      </c>
      <c r="F1307" s="126">
        <v>812.96067289764358</v>
      </c>
      <c r="G1307" s="126">
        <f>E1307*F1307</f>
        <v>13.98292357383947</v>
      </c>
    </row>
    <row r="1308" spans="1:7">
      <c r="A1308" s="160"/>
      <c r="B1308" s="161"/>
      <c r="C1308" s="162"/>
      <c r="D1308" s="160"/>
      <c r="E1308" s="163"/>
      <c r="F1308" s="127"/>
      <c r="G1308" s="127"/>
    </row>
    <row r="1309" spans="1:7" ht="25.5">
      <c r="A1309" s="64">
        <v>8</v>
      </c>
      <c r="B1309" s="23" t="s">
        <v>126</v>
      </c>
      <c r="C1309" s="14" t="s">
        <v>127</v>
      </c>
      <c r="D1309" s="64" t="s">
        <v>10</v>
      </c>
      <c r="E1309" s="67">
        <v>2.64E-2</v>
      </c>
      <c r="F1309" s="13">
        <v>810.17969427070966</v>
      </c>
      <c r="G1309" s="13">
        <f>E1309*F1309</f>
        <v>21.388743928746734</v>
      </c>
    </row>
    <row r="1310" spans="1:7" ht="30">
      <c r="A1310" s="64">
        <v>9</v>
      </c>
      <c r="B1310" s="72" t="s">
        <v>118</v>
      </c>
      <c r="C1310" s="35" t="s">
        <v>83</v>
      </c>
      <c r="D1310" s="81" t="s">
        <v>13</v>
      </c>
      <c r="E1310" s="36">
        <v>1E-3</v>
      </c>
      <c r="F1310" s="13">
        <v>190.69524841485912</v>
      </c>
      <c r="G1310" s="13">
        <f>E1310*F1310</f>
        <v>0.19069524841485913</v>
      </c>
    </row>
    <row r="1311" spans="1:7" ht="23.25" customHeight="1">
      <c r="A1311" s="160">
        <v>10</v>
      </c>
      <c r="B1311" s="168" t="s">
        <v>128</v>
      </c>
      <c r="C1311" s="162" t="s">
        <v>129</v>
      </c>
      <c r="D1311" s="160" t="s">
        <v>10</v>
      </c>
      <c r="E1311" s="163">
        <v>4.36E-2</v>
      </c>
      <c r="F1311" s="126">
        <v>8.311001399944816</v>
      </c>
      <c r="G1311" s="126">
        <f>E1311*F1311</f>
        <v>0.36235966103759398</v>
      </c>
    </row>
    <row r="1312" spans="1:7" ht="23.25" customHeight="1">
      <c r="A1312" s="160"/>
      <c r="B1312" s="168"/>
      <c r="C1312" s="162"/>
      <c r="D1312" s="160"/>
      <c r="E1312" s="163"/>
      <c r="F1312" s="127"/>
      <c r="G1312" s="127"/>
    </row>
    <row r="1313" spans="1:7">
      <c r="A1313" s="31"/>
      <c r="B1313" s="32"/>
      <c r="C1313" s="8" t="s">
        <v>137</v>
      </c>
      <c r="D1313" s="31"/>
      <c r="E1313" s="33"/>
      <c r="F1313" s="12"/>
      <c r="G1313" s="13"/>
    </row>
    <row r="1314" spans="1:7" ht="30">
      <c r="A1314" s="64">
        <v>1</v>
      </c>
      <c r="B1314" s="65" t="s">
        <v>103</v>
      </c>
      <c r="C1314" s="14" t="s">
        <v>117</v>
      </c>
      <c r="D1314" s="34" t="s">
        <v>7</v>
      </c>
      <c r="E1314" s="87">
        <v>0.3</v>
      </c>
      <c r="F1314" s="13">
        <v>40.411558678691364</v>
      </c>
      <c r="G1314" s="13">
        <f>E1314*F1314</f>
        <v>12.123467603607409</v>
      </c>
    </row>
    <row r="1315" spans="1:7" ht="30">
      <c r="A1315" s="64">
        <v>2</v>
      </c>
      <c r="B1315" s="78" t="s">
        <v>120</v>
      </c>
      <c r="C1315" s="66" t="s">
        <v>138</v>
      </c>
      <c r="D1315" s="34" t="s">
        <v>7</v>
      </c>
      <c r="E1315" s="87">
        <v>0.8</v>
      </c>
      <c r="F1315" s="13">
        <v>52.845198589455762</v>
      </c>
      <c r="G1315" s="13">
        <f t="shared" ref="G1315:G1319" si="55">E1315*F1315</f>
        <v>42.276158871564611</v>
      </c>
    </row>
    <row r="1316" spans="1:7" ht="30">
      <c r="A1316" s="64">
        <v>3</v>
      </c>
      <c r="B1316" s="72" t="s">
        <v>12</v>
      </c>
      <c r="C1316" s="14" t="s">
        <v>139</v>
      </c>
      <c r="D1316" s="34" t="s">
        <v>6</v>
      </c>
      <c r="E1316" s="74">
        <v>1</v>
      </c>
      <c r="F1316" s="13">
        <v>41.24551170832703</v>
      </c>
      <c r="G1316" s="13">
        <f t="shared" si="55"/>
        <v>41.24551170832703</v>
      </c>
    </row>
    <row r="1317" spans="1:7" ht="45">
      <c r="A1317" s="64">
        <v>4</v>
      </c>
      <c r="B1317" s="72" t="s">
        <v>12</v>
      </c>
      <c r="C1317" s="35" t="s">
        <v>140</v>
      </c>
      <c r="D1317" s="34" t="s">
        <v>6</v>
      </c>
      <c r="E1317" s="74">
        <v>1</v>
      </c>
      <c r="F1317" s="13">
        <v>28.238444980308188</v>
      </c>
      <c r="G1317" s="13">
        <f t="shared" si="55"/>
        <v>28.238444980308188</v>
      </c>
    </row>
    <row r="1318" spans="1:7" ht="45">
      <c r="A1318" s="64">
        <v>5</v>
      </c>
      <c r="B1318" s="72" t="s">
        <v>12</v>
      </c>
      <c r="C1318" s="35" t="s">
        <v>141</v>
      </c>
      <c r="D1318" s="34" t="s">
        <v>6</v>
      </c>
      <c r="E1318" s="74">
        <v>1</v>
      </c>
      <c r="F1318" s="13">
        <v>29.461079791662169</v>
      </c>
      <c r="G1318" s="13">
        <f t="shared" si="55"/>
        <v>29.461079791662169</v>
      </c>
    </row>
    <row r="1319" spans="1:7" ht="30">
      <c r="A1319" s="64">
        <v>6</v>
      </c>
      <c r="B1319" s="72" t="s">
        <v>12</v>
      </c>
      <c r="C1319" s="35" t="s">
        <v>142</v>
      </c>
      <c r="D1319" s="34" t="s">
        <v>6</v>
      </c>
      <c r="E1319" s="74">
        <v>1</v>
      </c>
      <c r="F1319" s="13">
        <v>121.11449902352317</v>
      </c>
      <c r="G1319" s="13">
        <f t="shared" si="55"/>
        <v>121.11449902352317</v>
      </c>
    </row>
    <row r="1320" spans="1:7">
      <c r="A1320" s="160">
        <v>7</v>
      </c>
      <c r="B1320" s="161" t="s">
        <v>119</v>
      </c>
      <c r="C1320" s="162" t="s">
        <v>125</v>
      </c>
      <c r="D1320" s="160" t="s">
        <v>10</v>
      </c>
      <c r="E1320" s="163">
        <v>1.72E-2</v>
      </c>
      <c r="F1320" s="126">
        <v>812.96067289764358</v>
      </c>
      <c r="G1320" s="126">
        <f>E1320*F1320</f>
        <v>13.98292357383947</v>
      </c>
    </row>
    <row r="1321" spans="1:7">
      <c r="A1321" s="160"/>
      <c r="B1321" s="161"/>
      <c r="C1321" s="162"/>
      <c r="D1321" s="160"/>
      <c r="E1321" s="163"/>
      <c r="F1321" s="127"/>
      <c r="G1321" s="127"/>
    </row>
    <row r="1322" spans="1:7" ht="25.5">
      <c r="A1322" s="64">
        <v>8</v>
      </c>
      <c r="B1322" s="23" t="s">
        <v>126</v>
      </c>
      <c r="C1322" s="14" t="s">
        <v>127</v>
      </c>
      <c r="D1322" s="64" t="s">
        <v>10</v>
      </c>
      <c r="E1322" s="67">
        <v>2.3199999999999998E-2</v>
      </c>
      <c r="F1322" s="13">
        <v>810.17969427070966</v>
      </c>
      <c r="G1322" s="13">
        <f>E1322*F1322</f>
        <v>18.796168907080464</v>
      </c>
    </row>
    <row r="1323" spans="1:7" ht="30">
      <c r="A1323" s="64">
        <v>9</v>
      </c>
      <c r="B1323" s="72" t="s">
        <v>118</v>
      </c>
      <c r="C1323" s="35" t="s">
        <v>83</v>
      </c>
      <c r="D1323" s="81" t="s">
        <v>13</v>
      </c>
      <c r="E1323" s="36">
        <v>1E-3</v>
      </c>
      <c r="F1323" s="13">
        <v>190.69524841485912</v>
      </c>
      <c r="G1323" s="13">
        <f>E1323*F1323</f>
        <v>0.19069524841485913</v>
      </c>
    </row>
    <row r="1324" spans="1:7" ht="23.25" customHeight="1">
      <c r="A1324" s="160">
        <v>10</v>
      </c>
      <c r="B1324" s="168" t="s">
        <v>128</v>
      </c>
      <c r="C1324" s="162" t="s">
        <v>129</v>
      </c>
      <c r="D1324" s="160" t="s">
        <v>10</v>
      </c>
      <c r="E1324" s="163">
        <v>4.0399999999999998E-2</v>
      </c>
      <c r="F1324" s="126">
        <v>8.311001399944816</v>
      </c>
      <c r="G1324" s="126">
        <f>E1324*F1324</f>
        <v>0.33576445655777054</v>
      </c>
    </row>
    <row r="1325" spans="1:7" ht="23.25" customHeight="1">
      <c r="A1325" s="160"/>
      <c r="B1325" s="168"/>
      <c r="C1325" s="162"/>
      <c r="D1325" s="160"/>
      <c r="E1325" s="163"/>
      <c r="F1325" s="127"/>
      <c r="G1325" s="127"/>
    </row>
    <row r="1326" spans="1:7" ht="18">
      <c r="A1326" s="64"/>
      <c r="B1326" s="78"/>
      <c r="C1326" s="8" t="s">
        <v>750</v>
      </c>
      <c r="D1326" s="83"/>
      <c r="E1326" s="25"/>
      <c r="F1326" s="13"/>
      <c r="G1326" s="13"/>
    </row>
    <row r="1327" spans="1:7">
      <c r="A1327" s="75"/>
      <c r="B1327" s="72"/>
      <c r="C1327" s="8" t="s">
        <v>22</v>
      </c>
      <c r="D1327" s="1"/>
      <c r="E1327" s="11"/>
      <c r="F1327" s="12"/>
      <c r="G1327" s="13"/>
    </row>
    <row r="1328" spans="1:7">
      <c r="A1328" s="181">
        <v>1</v>
      </c>
      <c r="B1328" s="65" t="s">
        <v>92</v>
      </c>
      <c r="C1328" s="162" t="s">
        <v>233</v>
      </c>
      <c r="D1328" s="128" t="s">
        <v>27</v>
      </c>
      <c r="E1328" s="135">
        <v>7.0000000000000001E-3</v>
      </c>
      <c r="F1328" s="126">
        <v>7067.3711136960646</v>
      </c>
      <c r="G1328" s="126">
        <f>E1328*F1328</f>
        <v>49.471597795872455</v>
      </c>
    </row>
    <row r="1329" spans="1:7">
      <c r="A1329" s="181"/>
      <c r="B1329" s="72" t="s">
        <v>89</v>
      </c>
      <c r="C1329" s="162"/>
      <c r="D1329" s="129"/>
      <c r="E1329" s="136"/>
      <c r="F1329" s="134"/>
      <c r="G1329" s="134"/>
    </row>
    <row r="1330" spans="1:7" ht="26.45" customHeight="1">
      <c r="A1330" s="181"/>
      <c r="B1330" s="38" t="s">
        <v>90</v>
      </c>
      <c r="C1330" s="162"/>
      <c r="D1330" s="130"/>
      <c r="E1330" s="137"/>
      <c r="F1330" s="127"/>
      <c r="G1330" s="127"/>
    </row>
    <row r="1331" spans="1:7">
      <c r="A1331" s="181">
        <v>2</v>
      </c>
      <c r="B1331" s="65" t="s">
        <v>20</v>
      </c>
      <c r="C1331" s="162" t="s">
        <v>234</v>
      </c>
      <c r="D1331" s="128" t="s">
        <v>27</v>
      </c>
      <c r="E1331" s="150">
        <v>3.9E-2</v>
      </c>
      <c r="F1331" s="126">
        <v>6440.8955835168417</v>
      </c>
      <c r="G1331" s="126">
        <f>E1331*F1331</f>
        <v>251.19492775715682</v>
      </c>
    </row>
    <row r="1332" spans="1:7">
      <c r="A1332" s="181"/>
      <c r="B1332" s="72" t="s">
        <v>21</v>
      </c>
      <c r="C1332" s="162"/>
      <c r="D1332" s="129"/>
      <c r="E1332" s="159"/>
      <c r="F1332" s="134"/>
      <c r="G1332" s="134"/>
    </row>
    <row r="1333" spans="1:7" ht="24.4" customHeight="1">
      <c r="A1333" s="181"/>
      <c r="B1333" s="38" t="s">
        <v>32</v>
      </c>
      <c r="C1333" s="162"/>
      <c r="D1333" s="130"/>
      <c r="E1333" s="151"/>
      <c r="F1333" s="127"/>
      <c r="G1333" s="127"/>
    </row>
    <row r="1334" spans="1:7" ht="30.2" customHeight="1">
      <c r="A1334" s="182">
        <v>3</v>
      </c>
      <c r="B1334" s="72" t="s">
        <v>94</v>
      </c>
      <c r="C1334" s="146" t="s">
        <v>99</v>
      </c>
      <c r="D1334" s="128" t="s">
        <v>26</v>
      </c>
      <c r="E1334" s="164">
        <v>0.4</v>
      </c>
      <c r="F1334" s="126">
        <v>195.39742277292311</v>
      </c>
      <c r="G1334" s="126">
        <f>E1334*F1334</f>
        <v>78.158969109169249</v>
      </c>
    </row>
    <row r="1335" spans="1:7">
      <c r="A1335" s="183"/>
      <c r="B1335" s="72" t="s">
        <v>21</v>
      </c>
      <c r="C1335" s="147"/>
      <c r="D1335" s="130"/>
      <c r="E1335" s="165"/>
      <c r="F1335" s="127"/>
      <c r="G1335" s="127"/>
    </row>
    <row r="1336" spans="1:7">
      <c r="A1336" s="182">
        <v>4</v>
      </c>
      <c r="B1336" s="72" t="s">
        <v>93</v>
      </c>
      <c r="C1336" s="146" t="s">
        <v>100</v>
      </c>
      <c r="D1336" s="128" t="s">
        <v>26</v>
      </c>
      <c r="E1336" s="252">
        <v>0.57499999999999996</v>
      </c>
      <c r="F1336" s="126">
        <v>107.04562417635667</v>
      </c>
      <c r="G1336" s="126">
        <f>E1336*F1336</f>
        <v>61.551233901405077</v>
      </c>
    </row>
    <row r="1337" spans="1:7">
      <c r="A1337" s="183"/>
      <c r="B1337" s="72" t="s">
        <v>31</v>
      </c>
      <c r="C1337" s="147"/>
      <c r="D1337" s="130"/>
      <c r="E1337" s="253"/>
      <c r="F1337" s="127"/>
      <c r="G1337" s="127"/>
    </row>
    <row r="1338" spans="1:7" ht="36.75" customHeight="1">
      <c r="A1338" s="75">
        <v>5</v>
      </c>
      <c r="B1338" s="65" t="s">
        <v>17</v>
      </c>
      <c r="C1338" s="14" t="s">
        <v>14</v>
      </c>
      <c r="D1338" s="83" t="s">
        <v>7</v>
      </c>
      <c r="E1338" s="22">
        <v>11</v>
      </c>
      <c r="F1338" s="13">
        <v>7.5479409645058873</v>
      </c>
      <c r="G1338" s="13">
        <f>E1338*F1338</f>
        <v>83.027350609564763</v>
      </c>
    </row>
    <row r="1339" spans="1:7" ht="55.15" customHeight="1">
      <c r="A1339" s="75">
        <v>6</v>
      </c>
      <c r="B1339" s="39" t="s">
        <v>30</v>
      </c>
      <c r="C1339" s="79" t="s">
        <v>86</v>
      </c>
      <c r="D1339" s="83" t="s">
        <v>7</v>
      </c>
      <c r="E1339" s="22">
        <v>34</v>
      </c>
      <c r="F1339" s="13">
        <v>7.5479409645058881</v>
      </c>
      <c r="G1339" s="13">
        <f>E1339*F1339</f>
        <v>256.62999279320019</v>
      </c>
    </row>
    <row r="1340" spans="1:7" ht="17.45" customHeight="1">
      <c r="A1340" s="182">
        <v>7</v>
      </c>
      <c r="B1340" s="65" t="s">
        <v>96</v>
      </c>
      <c r="C1340" s="158" t="s">
        <v>95</v>
      </c>
      <c r="D1340" s="152" t="s">
        <v>16</v>
      </c>
      <c r="E1340" s="135">
        <v>0.97499999999999998</v>
      </c>
      <c r="F1340" s="126">
        <v>54.6421353043051</v>
      </c>
      <c r="G1340" s="126">
        <f>E1340*F1340</f>
        <v>53.276081921697468</v>
      </c>
    </row>
    <row r="1341" spans="1:7">
      <c r="A1341" s="189"/>
      <c r="B1341" s="16" t="s">
        <v>102</v>
      </c>
      <c r="C1341" s="158"/>
      <c r="D1341" s="153"/>
      <c r="E1341" s="136"/>
      <c r="F1341" s="134"/>
      <c r="G1341" s="134"/>
    </row>
    <row r="1342" spans="1:7">
      <c r="A1342" s="183"/>
      <c r="B1342" s="65" t="s">
        <v>18</v>
      </c>
      <c r="C1342" s="158"/>
      <c r="D1342" s="154"/>
      <c r="E1342" s="137"/>
      <c r="F1342" s="127"/>
      <c r="G1342" s="127"/>
    </row>
    <row r="1343" spans="1:7" ht="21.2" customHeight="1">
      <c r="A1343" s="75"/>
      <c r="B1343" s="72"/>
      <c r="C1343" s="8" t="s">
        <v>8</v>
      </c>
      <c r="D1343" s="1"/>
      <c r="E1343" s="11"/>
      <c r="F1343" s="13" t="s">
        <v>718</v>
      </c>
      <c r="G1343" s="13"/>
    </row>
    <row r="1344" spans="1:7" ht="30">
      <c r="A1344" s="20">
        <v>1</v>
      </c>
      <c r="B1344" s="72" t="s">
        <v>68</v>
      </c>
      <c r="C1344" s="21" t="s">
        <v>452</v>
      </c>
      <c r="D1344" s="83" t="s">
        <v>9</v>
      </c>
      <c r="E1344" s="82">
        <v>1.5</v>
      </c>
      <c r="F1344" s="13">
        <v>9.2025043768989914</v>
      </c>
      <c r="G1344" s="13">
        <f>E1344*F1344</f>
        <v>13.803756565348486</v>
      </c>
    </row>
    <row r="1345" spans="1:7" ht="45">
      <c r="A1345" s="20">
        <v>2</v>
      </c>
      <c r="B1345" s="72" t="s">
        <v>69</v>
      </c>
      <c r="C1345" s="21" t="s">
        <v>195</v>
      </c>
      <c r="D1345" s="83" t="s">
        <v>9</v>
      </c>
      <c r="E1345" s="22">
        <v>117</v>
      </c>
      <c r="F1345" s="13">
        <v>2.1256512290145504</v>
      </c>
      <c r="G1345" s="13">
        <f t="shared" ref="G1345:G1353" si="56">E1345*F1345</f>
        <v>248.70119379470239</v>
      </c>
    </row>
    <row r="1346" spans="1:7" ht="45">
      <c r="A1346" s="20">
        <v>3</v>
      </c>
      <c r="B1346" s="72" t="s">
        <v>54</v>
      </c>
      <c r="C1346" s="21" t="s">
        <v>194</v>
      </c>
      <c r="D1346" s="83" t="s">
        <v>9</v>
      </c>
      <c r="E1346" s="22">
        <v>38</v>
      </c>
      <c r="F1346" s="13">
        <v>1.2275753990160054</v>
      </c>
      <c r="G1346" s="13">
        <f t="shared" si="56"/>
        <v>46.647865162608205</v>
      </c>
    </row>
    <row r="1347" spans="1:7" ht="30">
      <c r="A1347" s="20">
        <v>4</v>
      </c>
      <c r="B1347" s="23" t="s">
        <v>203</v>
      </c>
      <c r="C1347" s="21" t="s">
        <v>63</v>
      </c>
      <c r="D1347" s="83" t="s">
        <v>6</v>
      </c>
      <c r="E1347" s="25">
        <v>1</v>
      </c>
      <c r="F1347" s="13">
        <v>56.156723580387258</v>
      </c>
      <c r="G1347" s="13">
        <f t="shared" si="56"/>
        <v>56.156723580387258</v>
      </c>
    </row>
    <row r="1348" spans="1:7" ht="36.75" customHeight="1">
      <c r="A1348" s="20">
        <v>5</v>
      </c>
      <c r="B1348" s="72" t="s">
        <v>70</v>
      </c>
      <c r="C1348" s="14" t="s">
        <v>64</v>
      </c>
      <c r="D1348" s="64" t="s">
        <v>6</v>
      </c>
      <c r="E1348" s="74">
        <v>2</v>
      </c>
      <c r="F1348" s="13">
        <v>10.267759177595554</v>
      </c>
      <c r="G1348" s="13">
        <f t="shared" si="56"/>
        <v>20.535518355191108</v>
      </c>
    </row>
    <row r="1349" spans="1:7" ht="38.85" customHeight="1">
      <c r="A1349" s="20">
        <v>6</v>
      </c>
      <c r="B1349" s="78" t="s">
        <v>40</v>
      </c>
      <c r="C1349" s="14" t="s">
        <v>196</v>
      </c>
      <c r="D1349" s="81" t="s">
        <v>19</v>
      </c>
      <c r="E1349" s="26">
        <v>0.1</v>
      </c>
      <c r="F1349" s="13">
        <v>285.48047782129561</v>
      </c>
      <c r="G1349" s="13">
        <f t="shared" si="56"/>
        <v>28.548047782129562</v>
      </c>
    </row>
    <row r="1350" spans="1:7" ht="38.85" customHeight="1">
      <c r="A1350" s="20">
        <v>7</v>
      </c>
      <c r="B1350" s="78" t="s">
        <v>41</v>
      </c>
      <c r="C1350" s="21" t="s">
        <v>540</v>
      </c>
      <c r="D1350" s="83" t="s">
        <v>10</v>
      </c>
      <c r="E1350" s="26">
        <v>4.5999999999999999E-3</v>
      </c>
      <c r="F1350" s="13">
        <v>2026.6001513947058</v>
      </c>
      <c r="G1350" s="13">
        <f t="shared" si="56"/>
        <v>9.3223606964156467</v>
      </c>
    </row>
    <row r="1351" spans="1:7" ht="38.85" customHeight="1">
      <c r="A1351" s="20">
        <v>8</v>
      </c>
      <c r="B1351" s="78" t="s">
        <v>40</v>
      </c>
      <c r="C1351" s="21" t="s">
        <v>533</v>
      </c>
      <c r="D1351" s="83" t="s">
        <v>19</v>
      </c>
      <c r="E1351" s="26">
        <v>0.3</v>
      </c>
      <c r="F1351" s="13">
        <v>57.157109435913853</v>
      </c>
      <c r="G1351" s="13">
        <f t="shared" si="56"/>
        <v>17.147132830774154</v>
      </c>
    </row>
    <row r="1352" spans="1:7" ht="30">
      <c r="A1352" s="20">
        <v>9</v>
      </c>
      <c r="B1352" s="78" t="s">
        <v>40</v>
      </c>
      <c r="C1352" s="21" t="s">
        <v>518</v>
      </c>
      <c r="D1352" s="81" t="s">
        <v>19</v>
      </c>
      <c r="E1352" s="22">
        <v>0.1</v>
      </c>
      <c r="F1352" s="13">
        <v>48.318785498415195</v>
      </c>
      <c r="G1352" s="13">
        <f t="shared" si="56"/>
        <v>4.8318785498415195</v>
      </c>
    </row>
    <row r="1353" spans="1:7" ht="45">
      <c r="A1353" s="20">
        <v>10</v>
      </c>
      <c r="B1353" s="78" t="s">
        <v>12</v>
      </c>
      <c r="C1353" s="21" t="s">
        <v>38</v>
      </c>
      <c r="D1353" s="83" t="s">
        <v>36</v>
      </c>
      <c r="E1353" s="22">
        <v>155</v>
      </c>
      <c r="F1353" s="13">
        <v>0.22095809843746625</v>
      </c>
      <c r="G1353" s="13">
        <f t="shared" si="56"/>
        <v>34.248505257807267</v>
      </c>
    </row>
    <row r="1354" spans="1:7" ht="26.1" customHeight="1">
      <c r="A1354" s="128">
        <v>11</v>
      </c>
      <c r="B1354" s="192" t="s">
        <v>43</v>
      </c>
      <c r="C1354" s="194" t="s">
        <v>66</v>
      </c>
      <c r="D1354" s="128" t="s">
        <v>13</v>
      </c>
      <c r="E1354" s="138">
        <v>2.8000000000000004E-3</v>
      </c>
      <c r="F1354" s="126">
        <v>98.128951213123244</v>
      </c>
      <c r="G1354" s="126">
        <f>E1354*F1354</f>
        <v>0.27476106339674511</v>
      </c>
    </row>
    <row r="1355" spans="1:7" ht="31.5" customHeight="1">
      <c r="A1355" s="130"/>
      <c r="B1355" s="193"/>
      <c r="C1355" s="195"/>
      <c r="D1355" s="130"/>
      <c r="E1355" s="139"/>
      <c r="F1355" s="127"/>
      <c r="G1355" s="127"/>
    </row>
    <row r="1356" spans="1:7" ht="47.25">
      <c r="A1356" s="20">
        <v>12</v>
      </c>
      <c r="B1356" s="78" t="s">
        <v>59</v>
      </c>
      <c r="C1356" s="21" t="s">
        <v>454</v>
      </c>
      <c r="D1356" s="83" t="s">
        <v>36</v>
      </c>
      <c r="E1356" s="82">
        <v>0.5</v>
      </c>
      <c r="F1356" s="13">
        <v>0.83445614246646727</v>
      </c>
      <c r="G1356" s="13">
        <f>E1356*F1356</f>
        <v>0.41722807123323363</v>
      </c>
    </row>
    <row r="1357" spans="1:7" ht="45">
      <c r="A1357" s="20">
        <v>13</v>
      </c>
      <c r="B1357" s="72" t="s">
        <v>60</v>
      </c>
      <c r="C1357" s="21" t="s">
        <v>239</v>
      </c>
      <c r="D1357" s="83" t="s">
        <v>11</v>
      </c>
      <c r="E1357" s="46">
        <v>0.11849999999999999</v>
      </c>
      <c r="F1357" s="13">
        <v>113.50402231159717</v>
      </c>
      <c r="G1357" s="13">
        <f t="shared" ref="G1357:G1358" si="57">E1357*F1357</f>
        <v>13.450226643924264</v>
      </c>
    </row>
    <row r="1358" spans="1:7" ht="30">
      <c r="A1358" s="20">
        <v>14</v>
      </c>
      <c r="B1358" s="72" t="s">
        <v>61</v>
      </c>
      <c r="C1358" s="30" t="s">
        <v>197</v>
      </c>
      <c r="D1358" s="83" t="s">
        <v>11</v>
      </c>
      <c r="E1358" s="84">
        <v>3.7999999999999999E-2</v>
      </c>
      <c r="F1358" s="13">
        <v>97.752656000984999</v>
      </c>
      <c r="G1358" s="13">
        <f t="shared" si="57"/>
        <v>3.7146009280374299</v>
      </c>
    </row>
    <row r="1359" spans="1:7" ht="18">
      <c r="A1359" s="20"/>
      <c r="B1359" s="72"/>
      <c r="C1359" s="8" t="s">
        <v>751</v>
      </c>
      <c r="D1359" s="83"/>
      <c r="E1359" s="84"/>
      <c r="F1359" s="13"/>
      <c r="G1359" s="13"/>
    </row>
    <row r="1360" spans="1:7">
      <c r="A1360" s="75"/>
      <c r="B1360" s="72"/>
      <c r="C1360" s="8" t="s">
        <v>22</v>
      </c>
      <c r="D1360" s="1"/>
      <c r="E1360" s="11"/>
      <c r="F1360" s="12"/>
      <c r="G1360" s="13"/>
    </row>
    <row r="1361" spans="1:7">
      <c r="A1361" s="181">
        <v>1</v>
      </c>
      <c r="B1361" s="65" t="s">
        <v>92</v>
      </c>
      <c r="C1361" s="162" t="s">
        <v>233</v>
      </c>
      <c r="D1361" s="128" t="s">
        <v>27</v>
      </c>
      <c r="E1361" s="135">
        <v>1.9E-2</v>
      </c>
      <c r="F1361" s="126">
        <v>7067.3711136960655</v>
      </c>
      <c r="G1361" s="126">
        <f>E1361*F1361</f>
        <v>134.28005116022524</v>
      </c>
    </row>
    <row r="1362" spans="1:7">
      <c r="A1362" s="181"/>
      <c r="B1362" s="72" t="s">
        <v>89</v>
      </c>
      <c r="C1362" s="162"/>
      <c r="D1362" s="129"/>
      <c r="E1362" s="136"/>
      <c r="F1362" s="134"/>
      <c r="G1362" s="134"/>
    </row>
    <row r="1363" spans="1:7" ht="28.15" customHeight="1">
      <c r="A1363" s="181"/>
      <c r="B1363" s="38" t="s">
        <v>90</v>
      </c>
      <c r="C1363" s="162"/>
      <c r="D1363" s="130"/>
      <c r="E1363" s="137"/>
      <c r="F1363" s="127"/>
      <c r="G1363" s="127"/>
    </row>
    <row r="1364" spans="1:7">
      <c r="A1364" s="181">
        <v>2</v>
      </c>
      <c r="B1364" s="65" t="s">
        <v>20</v>
      </c>
      <c r="C1364" s="162" t="s">
        <v>234</v>
      </c>
      <c r="D1364" s="128" t="s">
        <v>27</v>
      </c>
      <c r="E1364" s="150">
        <v>0.1085</v>
      </c>
      <c r="F1364" s="126">
        <v>6440.8955835168426</v>
      </c>
      <c r="G1364" s="126">
        <f>E1364*F1364</f>
        <v>698.83717081157738</v>
      </c>
    </row>
    <row r="1365" spans="1:7">
      <c r="A1365" s="181"/>
      <c r="B1365" s="72" t="s">
        <v>21</v>
      </c>
      <c r="C1365" s="162"/>
      <c r="D1365" s="129"/>
      <c r="E1365" s="159"/>
      <c r="F1365" s="134"/>
      <c r="G1365" s="134"/>
    </row>
    <row r="1366" spans="1:7" ht="28.5" customHeight="1">
      <c r="A1366" s="181"/>
      <c r="B1366" s="38" t="s">
        <v>32</v>
      </c>
      <c r="C1366" s="162"/>
      <c r="D1366" s="130"/>
      <c r="E1366" s="151"/>
      <c r="F1366" s="127"/>
      <c r="G1366" s="127"/>
    </row>
    <row r="1367" spans="1:7">
      <c r="A1367" s="182">
        <v>3</v>
      </c>
      <c r="B1367" s="72" t="s">
        <v>94</v>
      </c>
      <c r="C1367" s="146" t="s">
        <v>99</v>
      </c>
      <c r="D1367" s="128" t="s">
        <v>26</v>
      </c>
      <c r="E1367" s="148">
        <v>1.02</v>
      </c>
      <c r="F1367" s="126">
        <v>195.39742277292314</v>
      </c>
      <c r="G1367" s="126">
        <f>E1367*F1367</f>
        <v>199.3053712283816</v>
      </c>
    </row>
    <row r="1368" spans="1:7">
      <c r="A1368" s="183"/>
      <c r="B1368" s="72" t="s">
        <v>21</v>
      </c>
      <c r="C1368" s="147"/>
      <c r="D1368" s="130"/>
      <c r="E1368" s="149"/>
      <c r="F1368" s="127"/>
      <c r="G1368" s="127"/>
    </row>
    <row r="1369" spans="1:7">
      <c r="A1369" s="182">
        <v>4</v>
      </c>
      <c r="B1369" s="72" t="s">
        <v>93</v>
      </c>
      <c r="C1369" s="146" t="s">
        <v>100</v>
      </c>
      <c r="D1369" s="128" t="s">
        <v>26</v>
      </c>
      <c r="E1369" s="150">
        <v>1.53</v>
      </c>
      <c r="F1369" s="126">
        <v>107.04562417635664</v>
      </c>
      <c r="G1369" s="126">
        <f>E1369*F1369</f>
        <v>163.77980498982566</v>
      </c>
    </row>
    <row r="1370" spans="1:7">
      <c r="A1370" s="183"/>
      <c r="B1370" s="72" t="s">
        <v>31</v>
      </c>
      <c r="C1370" s="147"/>
      <c r="D1370" s="130"/>
      <c r="E1370" s="151"/>
      <c r="F1370" s="127"/>
      <c r="G1370" s="127"/>
    </row>
    <row r="1371" spans="1:7" ht="30">
      <c r="A1371" s="75">
        <v>5</v>
      </c>
      <c r="B1371" s="65" t="s">
        <v>17</v>
      </c>
      <c r="C1371" s="14" t="s">
        <v>14</v>
      </c>
      <c r="D1371" s="83" t="s">
        <v>7</v>
      </c>
      <c r="E1371" s="22">
        <v>29</v>
      </c>
      <c r="F1371" s="13">
        <v>7.5479409645058881</v>
      </c>
      <c r="G1371" s="13">
        <f>E1371*F1371</f>
        <v>218.89028797067076</v>
      </c>
    </row>
    <row r="1372" spans="1:7" ht="45">
      <c r="A1372" s="75">
        <v>6</v>
      </c>
      <c r="B1372" s="65" t="s">
        <v>30</v>
      </c>
      <c r="C1372" s="79" t="s">
        <v>86</v>
      </c>
      <c r="D1372" s="83" t="s">
        <v>7</v>
      </c>
      <c r="E1372" s="22">
        <v>92</v>
      </c>
      <c r="F1372" s="13">
        <v>7.5479409645058881</v>
      </c>
      <c r="G1372" s="13">
        <f>E1372*F1372</f>
        <v>694.4105687345417</v>
      </c>
    </row>
    <row r="1373" spans="1:7" ht="17.45" customHeight="1">
      <c r="A1373" s="182">
        <v>7</v>
      </c>
      <c r="B1373" s="65" t="s">
        <v>96</v>
      </c>
      <c r="C1373" s="158" t="s">
        <v>95</v>
      </c>
      <c r="D1373" s="152" t="s">
        <v>16</v>
      </c>
      <c r="E1373" s="155">
        <v>2.5499999999999998</v>
      </c>
      <c r="F1373" s="126">
        <v>54.642135304305093</v>
      </c>
      <c r="G1373" s="126">
        <f>E1373*F1373</f>
        <v>139.33744502597798</v>
      </c>
    </row>
    <row r="1374" spans="1:7">
      <c r="A1374" s="189"/>
      <c r="B1374" s="16" t="s">
        <v>102</v>
      </c>
      <c r="C1374" s="158"/>
      <c r="D1374" s="153"/>
      <c r="E1374" s="156"/>
      <c r="F1374" s="134"/>
      <c r="G1374" s="134"/>
    </row>
    <row r="1375" spans="1:7">
      <c r="A1375" s="183"/>
      <c r="B1375" s="65" t="s">
        <v>18</v>
      </c>
      <c r="C1375" s="158"/>
      <c r="D1375" s="154"/>
      <c r="E1375" s="157"/>
      <c r="F1375" s="127"/>
      <c r="G1375" s="127"/>
    </row>
    <row r="1376" spans="1:7" ht="18" customHeight="1">
      <c r="A1376" s="75"/>
      <c r="B1376" s="72"/>
      <c r="C1376" s="8" t="s">
        <v>8</v>
      </c>
      <c r="D1376" s="1"/>
      <c r="E1376" s="11"/>
      <c r="F1376" s="13" t="s">
        <v>718</v>
      </c>
      <c r="G1376" s="13"/>
    </row>
    <row r="1377" spans="1:7" ht="38.1" customHeight="1">
      <c r="A1377" s="20">
        <v>1</v>
      </c>
      <c r="B1377" s="72" t="s">
        <v>51</v>
      </c>
      <c r="C1377" s="21" t="s">
        <v>46</v>
      </c>
      <c r="D1377" s="83" t="s">
        <v>9</v>
      </c>
      <c r="E1377" s="22">
        <v>4</v>
      </c>
      <c r="F1377" s="13">
        <v>11.701687775625693</v>
      </c>
      <c r="G1377" s="13">
        <f>E1377*F1377</f>
        <v>46.806751102502773</v>
      </c>
    </row>
    <row r="1378" spans="1:7" ht="45">
      <c r="A1378" s="20">
        <v>2</v>
      </c>
      <c r="B1378" s="23" t="s">
        <v>53</v>
      </c>
      <c r="C1378" s="21" t="s">
        <v>199</v>
      </c>
      <c r="D1378" s="83" t="s">
        <v>9</v>
      </c>
      <c r="E1378" s="22">
        <v>223</v>
      </c>
      <c r="F1378" s="13">
        <v>2.9141770296383878</v>
      </c>
      <c r="G1378" s="13">
        <f t="shared" ref="G1378:G1386" si="58">E1378*F1378</f>
        <v>649.86147760936046</v>
      </c>
    </row>
    <row r="1379" spans="1:7" ht="45">
      <c r="A1379" s="20">
        <v>3</v>
      </c>
      <c r="B1379" s="72" t="s">
        <v>69</v>
      </c>
      <c r="C1379" s="21" t="s">
        <v>195</v>
      </c>
      <c r="D1379" s="83" t="s">
        <v>9</v>
      </c>
      <c r="E1379" s="22">
        <v>160</v>
      </c>
      <c r="F1379" s="13">
        <v>2.1256512290145504</v>
      </c>
      <c r="G1379" s="13">
        <f t="shared" si="58"/>
        <v>340.10419664232808</v>
      </c>
    </row>
    <row r="1380" spans="1:7" ht="30">
      <c r="A1380" s="20">
        <v>4</v>
      </c>
      <c r="B1380" s="72" t="s">
        <v>204</v>
      </c>
      <c r="C1380" s="21" t="s">
        <v>48</v>
      </c>
      <c r="D1380" s="83" t="s">
        <v>6</v>
      </c>
      <c r="E1380" s="25">
        <v>2</v>
      </c>
      <c r="F1380" s="13">
        <v>62.118809288232221</v>
      </c>
      <c r="G1380" s="13">
        <f t="shared" si="58"/>
        <v>124.23761857646444</v>
      </c>
    </row>
    <row r="1381" spans="1:7" ht="38.85" customHeight="1">
      <c r="A1381" s="20">
        <v>5</v>
      </c>
      <c r="B1381" s="72" t="s">
        <v>57</v>
      </c>
      <c r="C1381" s="14" t="s">
        <v>439</v>
      </c>
      <c r="D1381" s="64" t="s">
        <v>6</v>
      </c>
      <c r="E1381" s="74">
        <v>4</v>
      </c>
      <c r="F1381" s="13">
        <v>15.32523970216948</v>
      </c>
      <c r="G1381" s="13">
        <f t="shared" si="58"/>
        <v>61.300958808677919</v>
      </c>
    </row>
    <row r="1382" spans="1:7" ht="38.85" customHeight="1">
      <c r="A1382" s="20">
        <v>6</v>
      </c>
      <c r="B1382" s="78" t="s">
        <v>40</v>
      </c>
      <c r="C1382" s="14" t="s">
        <v>200</v>
      </c>
      <c r="D1382" s="81" t="s">
        <v>19</v>
      </c>
      <c r="E1382" s="26">
        <v>0.3</v>
      </c>
      <c r="F1382" s="13">
        <v>351.76790735253542</v>
      </c>
      <c r="G1382" s="13">
        <f t="shared" si="58"/>
        <v>105.53037220576063</v>
      </c>
    </row>
    <row r="1383" spans="1:7" ht="37.5" customHeight="1">
      <c r="A1383" s="20">
        <v>7</v>
      </c>
      <c r="B1383" s="78" t="s">
        <v>41</v>
      </c>
      <c r="C1383" s="21" t="s">
        <v>544</v>
      </c>
      <c r="D1383" s="83" t="s">
        <v>10</v>
      </c>
      <c r="E1383" s="26">
        <v>5.4999999999999997E-3</v>
      </c>
      <c r="F1383" s="13">
        <v>2026.6001513947058</v>
      </c>
      <c r="G1383" s="13">
        <f t="shared" si="58"/>
        <v>11.146300832670882</v>
      </c>
    </row>
    <row r="1384" spans="1:7" ht="37.5" customHeight="1">
      <c r="A1384" s="20">
        <v>8</v>
      </c>
      <c r="B1384" s="78" t="s">
        <v>40</v>
      </c>
      <c r="C1384" s="21" t="s">
        <v>471</v>
      </c>
      <c r="D1384" s="81" t="s">
        <v>19</v>
      </c>
      <c r="E1384" s="22">
        <v>0.7</v>
      </c>
      <c r="F1384" s="13">
        <v>79.252919279660475</v>
      </c>
      <c r="G1384" s="13">
        <f t="shared" si="58"/>
        <v>55.477043495762331</v>
      </c>
    </row>
    <row r="1385" spans="1:7" ht="37.5" customHeight="1">
      <c r="A1385" s="20">
        <v>9</v>
      </c>
      <c r="B1385" s="78" t="s">
        <v>40</v>
      </c>
      <c r="C1385" s="21" t="s">
        <v>537</v>
      </c>
      <c r="D1385" s="81" t="s">
        <v>19</v>
      </c>
      <c r="E1385" s="22">
        <v>0.1</v>
      </c>
      <c r="F1385" s="13">
        <v>79.252919279660475</v>
      </c>
      <c r="G1385" s="13">
        <f t="shared" si="58"/>
        <v>7.9252919279660476</v>
      </c>
    </row>
    <row r="1386" spans="1:7" ht="55.15" customHeight="1">
      <c r="A1386" s="20">
        <v>10</v>
      </c>
      <c r="B1386" s="78" t="s">
        <v>12</v>
      </c>
      <c r="C1386" s="21" t="s">
        <v>38</v>
      </c>
      <c r="D1386" s="83" t="s">
        <v>36</v>
      </c>
      <c r="E1386" s="22">
        <v>383</v>
      </c>
      <c r="F1386" s="13">
        <v>0.22095809843746625</v>
      </c>
      <c r="G1386" s="13">
        <f t="shared" si="58"/>
        <v>84.626951701549572</v>
      </c>
    </row>
    <row r="1387" spans="1:7" ht="23.85" customHeight="1">
      <c r="A1387" s="128">
        <v>11</v>
      </c>
      <c r="B1387" s="192" t="s">
        <v>42</v>
      </c>
      <c r="C1387" s="171" t="s">
        <v>497</v>
      </c>
      <c r="D1387" s="140" t="s">
        <v>10</v>
      </c>
      <c r="E1387" s="198">
        <v>9.5999999999999992E-3</v>
      </c>
      <c r="F1387" s="126">
        <v>880.10064956584813</v>
      </c>
      <c r="G1387" s="126">
        <f>E1387*F1387</f>
        <v>8.4489662358321418</v>
      </c>
    </row>
    <row r="1388" spans="1:7" ht="32.65" customHeight="1">
      <c r="A1388" s="130"/>
      <c r="B1388" s="193"/>
      <c r="C1388" s="172"/>
      <c r="D1388" s="142"/>
      <c r="E1388" s="199"/>
      <c r="F1388" s="127"/>
      <c r="G1388" s="127"/>
    </row>
    <row r="1389" spans="1:7" ht="28.9" customHeight="1">
      <c r="A1389" s="128">
        <v>12</v>
      </c>
      <c r="B1389" s="192" t="s">
        <v>43</v>
      </c>
      <c r="C1389" s="194" t="s">
        <v>472</v>
      </c>
      <c r="D1389" s="128" t="s">
        <v>13</v>
      </c>
      <c r="E1389" s="196">
        <v>9.0000000000000011E-3</v>
      </c>
      <c r="F1389" s="126">
        <v>98.12895121312323</v>
      </c>
      <c r="G1389" s="126">
        <f>E1389*F1389</f>
        <v>0.88316056091810913</v>
      </c>
    </row>
    <row r="1390" spans="1:7" ht="28.9" customHeight="1">
      <c r="A1390" s="130"/>
      <c r="B1390" s="193"/>
      <c r="C1390" s="195"/>
      <c r="D1390" s="130"/>
      <c r="E1390" s="197"/>
      <c r="F1390" s="127"/>
      <c r="G1390" s="127"/>
    </row>
    <row r="1391" spans="1:7" ht="47.25">
      <c r="A1391" s="20">
        <v>13</v>
      </c>
      <c r="B1391" s="78" t="s">
        <v>59</v>
      </c>
      <c r="C1391" s="21" t="s">
        <v>545</v>
      </c>
      <c r="D1391" s="83" t="s">
        <v>36</v>
      </c>
      <c r="E1391" s="82">
        <v>1.5</v>
      </c>
      <c r="F1391" s="13">
        <v>1.2680039489211008</v>
      </c>
      <c r="G1391" s="13">
        <f>E1391*F1391</f>
        <v>1.9020059233816511</v>
      </c>
    </row>
    <row r="1392" spans="1:7" ht="45">
      <c r="A1392" s="20">
        <v>14</v>
      </c>
      <c r="B1392" s="72" t="s">
        <v>60</v>
      </c>
      <c r="C1392" s="21" t="s">
        <v>444</v>
      </c>
      <c r="D1392" s="83" t="s">
        <v>11</v>
      </c>
      <c r="E1392" s="84">
        <v>0.22700000000000001</v>
      </c>
      <c r="F1392" s="13">
        <v>113.50402231159717</v>
      </c>
      <c r="G1392" s="13">
        <f>E1392*F1392</f>
        <v>25.765413064732559</v>
      </c>
    </row>
    <row r="1393" spans="1:7" ht="39.4" customHeight="1">
      <c r="A1393" s="20">
        <v>15</v>
      </c>
      <c r="B1393" s="72" t="s">
        <v>60</v>
      </c>
      <c r="C1393" s="21" t="s">
        <v>201</v>
      </c>
      <c r="D1393" s="83" t="s">
        <v>11</v>
      </c>
      <c r="E1393" s="84">
        <v>0.16</v>
      </c>
      <c r="F1393" s="13">
        <v>113.50402231159717</v>
      </c>
      <c r="G1393" s="13">
        <f>E1393*F1393</f>
        <v>18.160643569855548</v>
      </c>
    </row>
    <row r="1394" spans="1:7" ht="20.25" customHeight="1">
      <c r="A1394" s="31"/>
      <c r="B1394" s="32"/>
      <c r="C1394" s="8" t="s">
        <v>134</v>
      </c>
      <c r="D1394" s="31"/>
      <c r="E1394" s="33"/>
      <c r="F1394" s="12"/>
      <c r="G1394" s="13"/>
    </row>
    <row r="1395" spans="1:7" ht="30">
      <c r="A1395" s="64">
        <v>1</v>
      </c>
      <c r="B1395" s="65" t="s">
        <v>103</v>
      </c>
      <c r="C1395" s="14" t="s">
        <v>117</v>
      </c>
      <c r="D1395" s="34" t="s">
        <v>7</v>
      </c>
      <c r="E1395" s="87">
        <v>0.5</v>
      </c>
      <c r="F1395" s="13">
        <v>40.411558678691364</v>
      </c>
      <c r="G1395" s="13">
        <f>E1395*F1395</f>
        <v>20.205779339345682</v>
      </c>
    </row>
    <row r="1396" spans="1:7" ht="30">
      <c r="A1396" s="64">
        <v>2</v>
      </c>
      <c r="B1396" s="78" t="s">
        <v>120</v>
      </c>
      <c r="C1396" s="66" t="s">
        <v>135</v>
      </c>
      <c r="D1396" s="34" t="s">
        <v>7</v>
      </c>
      <c r="E1396" s="87">
        <v>1.57</v>
      </c>
      <c r="F1396" s="13">
        <v>52.845198589455762</v>
      </c>
      <c r="G1396" s="13">
        <f t="shared" ref="G1396:G1400" si="59">E1396*F1396</f>
        <v>82.966961785445548</v>
      </c>
    </row>
    <row r="1397" spans="1:7" ht="30">
      <c r="A1397" s="64">
        <v>3</v>
      </c>
      <c r="B1397" s="72" t="s">
        <v>12</v>
      </c>
      <c r="C1397" s="14" t="s">
        <v>131</v>
      </c>
      <c r="D1397" s="34" t="s">
        <v>6</v>
      </c>
      <c r="E1397" s="74">
        <v>1</v>
      </c>
      <c r="F1397" s="13">
        <v>41.24551170832703</v>
      </c>
      <c r="G1397" s="13">
        <f t="shared" si="59"/>
        <v>41.24551170832703</v>
      </c>
    </row>
    <row r="1398" spans="1:7" ht="45">
      <c r="A1398" s="64">
        <v>4</v>
      </c>
      <c r="B1398" s="72" t="s">
        <v>12</v>
      </c>
      <c r="C1398" s="35" t="s">
        <v>132</v>
      </c>
      <c r="D1398" s="34" t="s">
        <v>6</v>
      </c>
      <c r="E1398" s="74">
        <v>1</v>
      </c>
      <c r="F1398" s="13">
        <v>64.696531222490123</v>
      </c>
      <c r="G1398" s="13">
        <f t="shared" si="59"/>
        <v>64.696531222490123</v>
      </c>
    </row>
    <row r="1399" spans="1:7" ht="45">
      <c r="A1399" s="64">
        <v>5</v>
      </c>
      <c r="B1399" s="72" t="s">
        <v>12</v>
      </c>
      <c r="C1399" s="35" t="s">
        <v>136</v>
      </c>
      <c r="D1399" s="34" t="s">
        <v>6</v>
      </c>
      <c r="E1399" s="74">
        <v>1</v>
      </c>
      <c r="F1399" s="13">
        <v>44.191619687493251</v>
      </c>
      <c r="G1399" s="13">
        <f t="shared" si="59"/>
        <v>44.191619687493251</v>
      </c>
    </row>
    <row r="1400" spans="1:7" ht="30">
      <c r="A1400" s="64">
        <v>6</v>
      </c>
      <c r="B1400" s="72" t="s">
        <v>12</v>
      </c>
      <c r="C1400" s="35" t="s">
        <v>133</v>
      </c>
      <c r="D1400" s="34" t="s">
        <v>6</v>
      </c>
      <c r="E1400" s="74">
        <v>1</v>
      </c>
      <c r="F1400" s="13">
        <v>180.44911372393076</v>
      </c>
      <c r="G1400" s="13">
        <f t="shared" si="59"/>
        <v>180.44911372393076</v>
      </c>
    </row>
    <row r="1401" spans="1:7">
      <c r="A1401" s="160">
        <v>7</v>
      </c>
      <c r="B1401" s="161" t="s">
        <v>119</v>
      </c>
      <c r="C1401" s="162" t="s">
        <v>125</v>
      </c>
      <c r="D1401" s="160" t="s">
        <v>10</v>
      </c>
      <c r="E1401" s="163">
        <v>1.72E-2</v>
      </c>
      <c r="F1401" s="126">
        <v>812.96067289764358</v>
      </c>
      <c r="G1401" s="126">
        <f>E1401*F1401</f>
        <v>13.98292357383947</v>
      </c>
    </row>
    <row r="1402" spans="1:7">
      <c r="A1402" s="160"/>
      <c r="B1402" s="161"/>
      <c r="C1402" s="162"/>
      <c r="D1402" s="160"/>
      <c r="E1402" s="163"/>
      <c r="F1402" s="127"/>
      <c r="G1402" s="127"/>
    </row>
    <row r="1403" spans="1:7" ht="25.5">
      <c r="A1403" s="64">
        <v>8</v>
      </c>
      <c r="B1403" s="23" t="s">
        <v>126</v>
      </c>
      <c r="C1403" s="14" t="s">
        <v>127</v>
      </c>
      <c r="D1403" s="64" t="s">
        <v>10</v>
      </c>
      <c r="E1403" s="67">
        <v>2.64E-2</v>
      </c>
      <c r="F1403" s="13">
        <v>810.17969427070966</v>
      </c>
      <c r="G1403" s="13">
        <f>E1403*F1403</f>
        <v>21.388743928746734</v>
      </c>
    </row>
    <row r="1404" spans="1:7" ht="30">
      <c r="A1404" s="64">
        <v>9</v>
      </c>
      <c r="B1404" s="72" t="s">
        <v>118</v>
      </c>
      <c r="C1404" s="35" t="s">
        <v>83</v>
      </c>
      <c r="D1404" s="81" t="s">
        <v>13</v>
      </c>
      <c r="E1404" s="36">
        <v>1E-3</v>
      </c>
      <c r="F1404" s="13">
        <v>190.69524841485912</v>
      </c>
      <c r="G1404" s="13">
        <f>E1404*F1404</f>
        <v>0.19069524841485913</v>
      </c>
    </row>
    <row r="1405" spans="1:7">
      <c r="A1405" s="160">
        <v>10</v>
      </c>
      <c r="B1405" s="168" t="s">
        <v>128</v>
      </c>
      <c r="C1405" s="162" t="s">
        <v>129</v>
      </c>
      <c r="D1405" s="160" t="s">
        <v>10</v>
      </c>
      <c r="E1405" s="163">
        <v>4.36E-2</v>
      </c>
      <c r="F1405" s="126">
        <v>8.311001399944816</v>
      </c>
      <c r="G1405" s="126">
        <f>E1405*F1405</f>
        <v>0.36235966103759398</v>
      </c>
    </row>
    <row r="1406" spans="1:7">
      <c r="A1406" s="160"/>
      <c r="B1406" s="168"/>
      <c r="C1406" s="162"/>
      <c r="D1406" s="160"/>
      <c r="E1406" s="163"/>
      <c r="F1406" s="127"/>
      <c r="G1406" s="127"/>
    </row>
    <row r="1407" spans="1:7" ht="18">
      <c r="A1407" s="75"/>
      <c r="B1407" s="78"/>
      <c r="C1407" s="8" t="s">
        <v>752</v>
      </c>
      <c r="D1407" s="83"/>
      <c r="E1407" s="25"/>
      <c r="F1407" s="13"/>
      <c r="G1407" s="13"/>
    </row>
    <row r="1408" spans="1:7">
      <c r="A1408" s="75"/>
      <c r="B1408" s="72"/>
      <c r="C1408" s="8" t="s">
        <v>22</v>
      </c>
      <c r="D1408" s="1"/>
      <c r="E1408" s="11"/>
      <c r="F1408" s="12"/>
      <c r="G1408" s="13"/>
    </row>
    <row r="1409" spans="1:7">
      <c r="A1409" s="181">
        <v>1</v>
      </c>
      <c r="B1409" s="65" t="s">
        <v>92</v>
      </c>
      <c r="C1409" s="162" t="s">
        <v>233</v>
      </c>
      <c r="D1409" s="128" t="s">
        <v>27</v>
      </c>
      <c r="E1409" s="135">
        <v>8.9999999999999993E-3</v>
      </c>
      <c r="F1409" s="126">
        <v>7067.3711136960637</v>
      </c>
      <c r="G1409" s="126">
        <f>E1409*F1409</f>
        <v>63.606340023264572</v>
      </c>
    </row>
    <row r="1410" spans="1:7">
      <c r="A1410" s="181"/>
      <c r="B1410" s="72" t="s">
        <v>89</v>
      </c>
      <c r="C1410" s="162"/>
      <c r="D1410" s="129"/>
      <c r="E1410" s="136"/>
      <c r="F1410" s="134"/>
      <c r="G1410" s="134"/>
    </row>
    <row r="1411" spans="1:7" ht="33.75">
      <c r="A1411" s="181"/>
      <c r="B1411" s="38" t="s">
        <v>90</v>
      </c>
      <c r="C1411" s="162"/>
      <c r="D1411" s="130"/>
      <c r="E1411" s="137"/>
      <c r="F1411" s="127"/>
      <c r="G1411" s="127"/>
    </row>
    <row r="1412" spans="1:7">
      <c r="A1412" s="181">
        <v>2</v>
      </c>
      <c r="B1412" s="65" t="s">
        <v>20</v>
      </c>
      <c r="C1412" s="162" t="s">
        <v>234</v>
      </c>
      <c r="D1412" s="128" t="s">
        <v>27</v>
      </c>
      <c r="E1412" s="135">
        <v>4.8000000000000001E-2</v>
      </c>
      <c r="F1412" s="126">
        <v>6440.8955835168408</v>
      </c>
      <c r="G1412" s="126">
        <f>E1412*F1412</f>
        <v>309.16298800880838</v>
      </c>
    </row>
    <row r="1413" spans="1:7">
      <c r="A1413" s="181"/>
      <c r="B1413" s="72" t="s">
        <v>21</v>
      </c>
      <c r="C1413" s="162"/>
      <c r="D1413" s="129"/>
      <c r="E1413" s="136"/>
      <c r="F1413" s="134"/>
      <c r="G1413" s="134"/>
    </row>
    <row r="1414" spans="1:7" ht="38.25">
      <c r="A1414" s="181"/>
      <c r="B1414" s="72" t="s">
        <v>32</v>
      </c>
      <c r="C1414" s="162"/>
      <c r="D1414" s="130"/>
      <c r="E1414" s="137"/>
      <c r="F1414" s="127"/>
      <c r="G1414" s="127"/>
    </row>
    <row r="1415" spans="1:7">
      <c r="A1415" s="182">
        <v>3</v>
      </c>
      <c r="B1415" s="72" t="s">
        <v>94</v>
      </c>
      <c r="C1415" s="146" t="s">
        <v>99</v>
      </c>
      <c r="D1415" s="128" t="s">
        <v>26</v>
      </c>
      <c r="E1415" s="148">
        <v>0.54</v>
      </c>
      <c r="F1415" s="126">
        <v>195.39742277292316</v>
      </c>
      <c r="G1415" s="126">
        <f>E1415*F1415</f>
        <v>105.51460829737852</v>
      </c>
    </row>
    <row r="1416" spans="1:7">
      <c r="A1416" s="183"/>
      <c r="B1416" s="72" t="s">
        <v>21</v>
      </c>
      <c r="C1416" s="147"/>
      <c r="D1416" s="130"/>
      <c r="E1416" s="149"/>
      <c r="F1416" s="127"/>
      <c r="G1416" s="127"/>
    </row>
    <row r="1417" spans="1:7">
      <c r="A1417" s="182">
        <v>4</v>
      </c>
      <c r="B1417" s="72" t="s">
        <v>93</v>
      </c>
      <c r="C1417" s="146" t="s">
        <v>100</v>
      </c>
      <c r="D1417" s="128" t="s">
        <v>26</v>
      </c>
      <c r="E1417" s="150">
        <v>0.74</v>
      </c>
      <c r="F1417" s="126">
        <v>107.04562417635667</v>
      </c>
      <c r="G1417" s="126">
        <f>E1417*F1417</f>
        <v>79.213761890503932</v>
      </c>
    </row>
    <row r="1418" spans="1:7">
      <c r="A1418" s="183"/>
      <c r="B1418" s="72" t="s">
        <v>31</v>
      </c>
      <c r="C1418" s="147"/>
      <c r="D1418" s="130"/>
      <c r="E1418" s="151"/>
      <c r="F1418" s="127"/>
      <c r="G1418" s="127"/>
    </row>
    <row r="1419" spans="1:7" ht="41.45" customHeight="1">
      <c r="A1419" s="75">
        <v>5</v>
      </c>
      <c r="B1419" s="65" t="s">
        <v>17</v>
      </c>
      <c r="C1419" s="14" t="s">
        <v>14</v>
      </c>
      <c r="D1419" s="83" t="s">
        <v>7</v>
      </c>
      <c r="E1419" s="22">
        <v>13</v>
      </c>
      <c r="F1419" s="13">
        <v>7.5479409645058881</v>
      </c>
      <c r="G1419" s="13">
        <f>E1419*F1419</f>
        <v>98.123232538576545</v>
      </c>
    </row>
    <row r="1420" spans="1:7" ht="56.45" customHeight="1">
      <c r="A1420" s="75">
        <v>6</v>
      </c>
      <c r="B1420" s="65" t="s">
        <v>30</v>
      </c>
      <c r="C1420" s="79" t="s">
        <v>86</v>
      </c>
      <c r="D1420" s="83" t="s">
        <v>7</v>
      </c>
      <c r="E1420" s="82">
        <v>40.5</v>
      </c>
      <c r="F1420" s="13">
        <v>7.5479409645058881</v>
      </c>
      <c r="G1420" s="13">
        <f>E1420*F1420</f>
        <v>305.69160906248845</v>
      </c>
    </row>
    <row r="1421" spans="1:7" ht="17.45" customHeight="1">
      <c r="A1421" s="182">
        <v>7</v>
      </c>
      <c r="B1421" s="65" t="s">
        <v>96</v>
      </c>
      <c r="C1421" s="158" t="s">
        <v>95</v>
      </c>
      <c r="D1421" s="152" t="s">
        <v>16</v>
      </c>
      <c r="E1421" s="155">
        <v>1.28</v>
      </c>
      <c r="F1421" s="126">
        <v>54.642135304305093</v>
      </c>
      <c r="G1421" s="126">
        <f>E1421*F1421</f>
        <v>69.941933189510522</v>
      </c>
    </row>
    <row r="1422" spans="1:7">
      <c r="A1422" s="189"/>
      <c r="B1422" s="16" t="s">
        <v>102</v>
      </c>
      <c r="C1422" s="158"/>
      <c r="D1422" s="153"/>
      <c r="E1422" s="156"/>
      <c r="F1422" s="134"/>
      <c r="G1422" s="134"/>
    </row>
    <row r="1423" spans="1:7">
      <c r="A1423" s="183"/>
      <c r="B1423" s="65" t="s">
        <v>18</v>
      </c>
      <c r="C1423" s="158"/>
      <c r="D1423" s="154"/>
      <c r="E1423" s="157"/>
      <c r="F1423" s="127"/>
      <c r="G1423" s="127"/>
    </row>
    <row r="1424" spans="1:7" ht="18" customHeight="1">
      <c r="A1424" s="75"/>
      <c r="B1424" s="72"/>
      <c r="C1424" s="8" t="s">
        <v>8</v>
      </c>
      <c r="D1424" s="1"/>
      <c r="E1424" s="11"/>
      <c r="F1424" s="13" t="s">
        <v>718</v>
      </c>
      <c r="G1424" s="13"/>
    </row>
    <row r="1425" spans="1:7" ht="30">
      <c r="A1425" s="20">
        <v>1</v>
      </c>
      <c r="B1425" s="72" t="s">
        <v>68</v>
      </c>
      <c r="C1425" s="21" t="s">
        <v>452</v>
      </c>
      <c r="D1425" s="83" t="s">
        <v>9</v>
      </c>
      <c r="E1425" s="22">
        <v>2</v>
      </c>
      <c r="F1425" s="13">
        <v>9.2025043768989914</v>
      </c>
      <c r="G1425" s="13">
        <f>E1425*F1425</f>
        <v>18.405008753797983</v>
      </c>
    </row>
    <row r="1426" spans="1:7" ht="45">
      <c r="A1426" s="20">
        <v>2</v>
      </c>
      <c r="B1426" s="72" t="s">
        <v>69</v>
      </c>
      <c r="C1426" s="21" t="s">
        <v>195</v>
      </c>
      <c r="D1426" s="83" t="s">
        <v>9</v>
      </c>
      <c r="E1426" s="22">
        <v>115</v>
      </c>
      <c r="F1426" s="13">
        <v>2.1256512290145504</v>
      </c>
      <c r="G1426" s="13">
        <f t="shared" ref="G1426:G1433" si="60">E1426*F1426</f>
        <v>244.44989133667329</v>
      </c>
    </row>
    <row r="1427" spans="1:7" ht="45">
      <c r="A1427" s="20">
        <v>3</v>
      </c>
      <c r="B1427" s="72" t="s">
        <v>54</v>
      </c>
      <c r="C1427" s="21" t="s">
        <v>194</v>
      </c>
      <c r="D1427" s="83" t="s">
        <v>9</v>
      </c>
      <c r="E1427" s="22">
        <v>75</v>
      </c>
      <c r="F1427" s="13">
        <v>1.2275753990160054</v>
      </c>
      <c r="G1427" s="13">
        <f t="shared" si="60"/>
        <v>92.068154926200407</v>
      </c>
    </row>
    <row r="1428" spans="1:7" ht="30">
      <c r="A1428" s="20">
        <v>4</v>
      </c>
      <c r="B1428" s="23" t="s">
        <v>203</v>
      </c>
      <c r="C1428" s="21" t="s">
        <v>63</v>
      </c>
      <c r="D1428" s="83" t="s">
        <v>6</v>
      </c>
      <c r="E1428" s="25">
        <v>1</v>
      </c>
      <c r="F1428" s="13">
        <v>56.156723580387258</v>
      </c>
      <c r="G1428" s="13">
        <f t="shared" si="60"/>
        <v>56.156723580387258</v>
      </c>
    </row>
    <row r="1429" spans="1:7" ht="30">
      <c r="A1429" s="20">
        <v>5</v>
      </c>
      <c r="B1429" s="72" t="s">
        <v>70</v>
      </c>
      <c r="C1429" s="14" t="s">
        <v>64</v>
      </c>
      <c r="D1429" s="64" t="s">
        <v>6</v>
      </c>
      <c r="E1429" s="74">
        <v>2</v>
      </c>
      <c r="F1429" s="13">
        <v>10.267759177595554</v>
      </c>
      <c r="G1429" s="13">
        <f t="shared" si="60"/>
        <v>20.535518355191108</v>
      </c>
    </row>
    <row r="1430" spans="1:7" ht="30">
      <c r="A1430" s="20">
        <v>6</v>
      </c>
      <c r="B1430" s="78" t="s">
        <v>40</v>
      </c>
      <c r="C1430" s="14" t="s">
        <v>196</v>
      </c>
      <c r="D1430" s="81" t="s">
        <v>19</v>
      </c>
      <c r="E1430" s="26">
        <v>0.2</v>
      </c>
      <c r="F1430" s="13">
        <v>285.48047782129561</v>
      </c>
      <c r="G1430" s="13">
        <f t="shared" si="60"/>
        <v>57.096095564259123</v>
      </c>
    </row>
    <row r="1431" spans="1:7" ht="30">
      <c r="A1431" s="20">
        <v>7</v>
      </c>
      <c r="B1431" s="78" t="s">
        <v>40</v>
      </c>
      <c r="C1431" s="21" t="s">
        <v>517</v>
      </c>
      <c r="D1431" s="81" t="s">
        <v>19</v>
      </c>
      <c r="E1431" s="26">
        <v>0.2</v>
      </c>
      <c r="F1431" s="13">
        <v>79.252919279660475</v>
      </c>
      <c r="G1431" s="13">
        <f t="shared" si="60"/>
        <v>15.850583855932095</v>
      </c>
    </row>
    <row r="1432" spans="1:7" ht="30">
      <c r="A1432" s="20">
        <v>8</v>
      </c>
      <c r="B1432" s="78" t="s">
        <v>40</v>
      </c>
      <c r="C1432" s="21" t="s">
        <v>518</v>
      </c>
      <c r="D1432" s="81" t="s">
        <v>19</v>
      </c>
      <c r="E1432" s="22">
        <v>0.1</v>
      </c>
      <c r="F1432" s="13">
        <v>48.318785498415195</v>
      </c>
      <c r="G1432" s="13">
        <f t="shared" si="60"/>
        <v>4.8318785498415195</v>
      </c>
    </row>
    <row r="1433" spans="1:7" ht="45">
      <c r="A1433" s="20">
        <v>9</v>
      </c>
      <c r="B1433" s="78" t="s">
        <v>12</v>
      </c>
      <c r="C1433" s="21" t="s">
        <v>38</v>
      </c>
      <c r="D1433" s="83" t="s">
        <v>36</v>
      </c>
      <c r="E1433" s="22">
        <v>190</v>
      </c>
      <c r="F1433" s="13">
        <v>0.22095809843746628</v>
      </c>
      <c r="G1433" s="13">
        <f t="shared" si="60"/>
        <v>41.98203870311859</v>
      </c>
    </row>
    <row r="1434" spans="1:7" ht="26.1" customHeight="1">
      <c r="A1434" s="128">
        <v>10</v>
      </c>
      <c r="B1434" s="192" t="s">
        <v>42</v>
      </c>
      <c r="C1434" s="171" t="s">
        <v>65</v>
      </c>
      <c r="D1434" s="140" t="s">
        <v>10</v>
      </c>
      <c r="E1434" s="198">
        <v>4.7999999999999996E-3</v>
      </c>
      <c r="F1434" s="126">
        <v>880.10064956584813</v>
      </c>
      <c r="G1434" s="126">
        <f>E1434*F1434</f>
        <v>4.2244831179160709</v>
      </c>
    </row>
    <row r="1435" spans="1:7" ht="30.6" customHeight="1">
      <c r="A1435" s="130"/>
      <c r="B1435" s="193"/>
      <c r="C1435" s="172"/>
      <c r="D1435" s="142"/>
      <c r="E1435" s="199"/>
      <c r="F1435" s="127"/>
      <c r="G1435" s="127"/>
    </row>
    <row r="1436" spans="1:7" ht="26.1" customHeight="1">
      <c r="A1436" s="128">
        <v>11</v>
      </c>
      <c r="B1436" s="192" t="s">
        <v>43</v>
      </c>
      <c r="C1436" s="194" t="s">
        <v>66</v>
      </c>
      <c r="D1436" s="128" t="s">
        <v>13</v>
      </c>
      <c r="E1436" s="138">
        <v>1.4000000000000002E-3</v>
      </c>
      <c r="F1436" s="126">
        <v>98.128951213123244</v>
      </c>
      <c r="G1436" s="126">
        <f>E1436*F1436</f>
        <v>0.13738053169837255</v>
      </c>
    </row>
    <row r="1437" spans="1:7" ht="26.1" customHeight="1">
      <c r="A1437" s="130"/>
      <c r="B1437" s="193"/>
      <c r="C1437" s="195"/>
      <c r="D1437" s="130"/>
      <c r="E1437" s="139"/>
      <c r="F1437" s="127"/>
      <c r="G1437" s="127"/>
    </row>
    <row r="1438" spans="1:7" ht="47.25">
      <c r="A1438" s="20">
        <v>12</v>
      </c>
      <c r="B1438" s="78" t="s">
        <v>59</v>
      </c>
      <c r="C1438" s="21" t="s">
        <v>454</v>
      </c>
      <c r="D1438" s="83" t="s">
        <v>36</v>
      </c>
      <c r="E1438" s="82">
        <v>0.5</v>
      </c>
      <c r="F1438" s="13">
        <v>0.83445614246646727</v>
      </c>
      <c r="G1438" s="13">
        <f>E1438*F1438</f>
        <v>0.41722807123323363</v>
      </c>
    </row>
    <row r="1439" spans="1:7" ht="28.9" customHeight="1">
      <c r="A1439" s="20">
        <v>13</v>
      </c>
      <c r="B1439" s="72" t="s">
        <v>60</v>
      </c>
      <c r="C1439" s="21" t="s">
        <v>239</v>
      </c>
      <c r="D1439" s="83" t="s">
        <v>11</v>
      </c>
      <c r="E1439" s="84">
        <v>0.11700000000000001</v>
      </c>
      <c r="F1439" s="13">
        <v>113.50402231159717</v>
      </c>
      <c r="G1439" s="13">
        <f>E1439*F1439</f>
        <v>13.27997061045687</v>
      </c>
    </row>
    <row r="1440" spans="1:7" ht="30">
      <c r="A1440" s="20">
        <v>14</v>
      </c>
      <c r="B1440" s="72" t="s">
        <v>61</v>
      </c>
      <c r="C1440" s="30" t="s">
        <v>197</v>
      </c>
      <c r="D1440" s="83" t="s">
        <v>11</v>
      </c>
      <c r="E1440" s="84">
        <v>7.4999999999999997E-2</v>
      </c>
      <c r="F1440" s="13">
        <v>97.752656000984999</v>
      </c>
      <c r="G1440" s="13">
        <f>E1440*F1440</f>
        <v>7.3314492000738749</v>
      </c>
    </row>
    <row r="1441" spans="1:7" ht="18.399999999999999" customHeight="1">
      <c r="A1441" s="31"/>
      <c r="B1441" s="32"/>
      <c r="C1441" s="8" t="s">
        <v>137</v>
      </c>
      <c r="D1441" s="31"/>
      <c r="E1441" s="33"/>
      <c r="F1441" s="12"/>
      <c r="G1441" s="13"/>
    </row>
    <row r="1442" spans="1:7" ht="30">
      <c r="A1442" s="64">
        <v>1</v>
      </c>
      <c r="B1442" s="65" t="s">
        <v>103</v>
      </c>
      <c r="C1442" s="14" t="s">
        <v>117</v>
      </c>
      <c r="D1442" s="34" t="s">
        <v>7</v>
      </c>
      <c r="E1442" s="87">
        <v>0.3</v>
      </c>
      <c r="F1442" s="13">
        <v>40.411558678691364</v>
      </c>
      <c r="G1442" s="13">
        <f>E1442*F1442</f>
        <v>12.123467603607409</v>
      </c>
    </row>
    <row r="1443" spans="1:7" ht="30">
      <c r="A1443" s="64">
        <v>2</v>
      </c>
      <c r="B1443" s="78" t="s">
        <v>120</v>
      </c>
      <c r="C1443" s="66" t="s">
        <v>138</v>
      </c>
      <c r="D1443" s="34" t="s">
        <v>7</v>
      </c>
      <c r="E1443" s="87">
        <v>0.8</v>
      </c>
      <c r="F1443" s="13">
        <v>52.845198589455762</v>
      </c>
      <c r="G1443" s="13">
        <f t="shared" ref="G1443:G1447" si="61">E1443*F1443</f>
        <v>42.276158871564611</v>
      </c>
    </row>
    <row r="1444" spans="1:7" ht="30">
      <c r="A1444" s="64">
        <v>3</v>
      </c>
      <c r="B1444" s="72" t="s">
        <v>12</v>
      </c>
      <c r="C1444" s="14" t="s">
        <v>139</v>
      </c>
      <c r="D1444" s="34" t="s">
        <v>6</v>
      </c>
      <c r="E1444" s="74">
        <v>1</v>
      </c>
      <c r="F1444" s="13">
        <v>41.24551170832703</v>
      </c>
      <c r="G1444" s="13">
        <f t="shared" si="61"/>
        <v>41.24551170832703</v>
      </c>
    </row>
    <row r="1445" spans="1:7" ht="45">
      <c r="A1445" s="64">
        <v>4</v>
      </c>
      <c r="B1445" s="72" t="s">
        <v>12</v>
      </c>
      <c r="C1445" s="35" t="s">
        <v>140</v>
      </c>
      <c r="D1445" s="34" t="s">
        <v>6</v>
      </c>
      <c r="E1445" s="74">
        <v>1</v>
      </c>
      <c r="F1445" s="13">
        <v>28.238444980308188</v>
      </c>
      <c r="G1445" s="13">
        <f t="shared" si="61"/>
        <v>28.238444980308188</v>
      </c>
    </row>
    <row r="1446" spans="1:7" ht="45">
      <c r="A1446" s="64">
        <v>5</v>
      </c>
      <c r="B1446" s="72" t="s">
        <v>12</v>
      </c>
      <c r="C1446" s="35" t="s">
        <v>141</v>
      </c>
      <c r="D1446" s="34" t="s">
        <v>6</v>
      </c>
      <c r="E1446" s="74">
        <v>1</v>
      </c>
      <c r="F1446" s="13">
        <v>29.461079791662169</v>
      </c>
      <c r="G1446" s="13">
        <f t="shared" si="61"/>
        <v>29.461079791662169</v>
      </c>
    </row>
    <row r="1447" spans="1:7" ht="30">
      <c r="A1447" s="64">
        <v>6</v>
      </c>
      <c r="B1447" s="72" t="s">
        <v>12</v>
      </c>
      <c r="C1447" s="35" t="s">
        <v>142</v>
      </c>
      <c r="D1447" s="34" t="s">
        <v>6</v>
      </c>
      <c r="E1447" s="74">
        <v>1</v>
      </c>
      <c r="F1447" s="13">
        <v>121.11449902352317</v>
      </c>
      <c r="G1447" s="13">
        <f t="shared" si="61"/>
        <v>121.11449902352317</v>
      </c>
    </row>
    <row r="1448" spans="1:7">
      <c r="A1448" s="160">
        <v>7</v>
      </c>
      <c r="B1448" s="161" t="s">
        <v>119</v>
      </c>
      <c r="C1448" s="162" t="s">
        <v>125</v>
      </c>
      <c r="D1448" s="160" t="s">
        <v>10</v>
      </c>
      <c r="E1448" s="163">
        <v>1.72E-2</v>
      </c>
      <c r="F1448" s="126">
        <v>812.96067289764358</v>
      </c>
      <c r="G1448" s="126">
        <f>E1448*F1448</f>
        <v>13.98292357383947</v>
      </c>
    </row>
    <row r="1449" spans="1:7">
      <c r="A1449" s="160"/>
      <c r="B1449" s="161"/>
      <c r="C1449" s="162"/>
      <c r="D1449" s="160"/>
      <c r="E1449" s="163"/>
      <c r="F1449" s="127"/>
      <c r="G1449" s="127"/>
    </row>
    <row r="1450" spans="1:7" ht="25.5">
      <c r="A1450" s="64">
        <v>8</v>
      </c>
      <c r="B1450" s="23" t="s">
        <v>126</v>
      </c>
      <c r="C1450" s="14" t="s">
        <v>127</v>
      </c>
      <c r="D1450" s="64" t="s">
        <v>10</v>
      </c>
      <c r="E1450" s="67">
        <v>2.3199999999999998E-2</v>
      </c>
      <c r="F1450" s="13">
        <v>810.17969427070966</v>
      </c>
      <c r="G1450" s="13">
        <f>E1450*F1450</f>
        <v>18.796168907080464</v>
      </c>
    </row>
    <row r="1451" spans="1:7" ht="30">
      <c r="A1451" s="64">
        <v>9</v>
      </c>
      <c r="B1451" s="72" t="s">
        <v>118</v>
      </c>
      <c r="C1451" s="35" t="s">
        <v>83</v>
      </c>
      <c r="D1451" s="81" t="s">
        <v>13</v>
      </c>
      <c r="E1451" s="36">
        <v>1E-3</v>
      </c>
      <c r="F1451" s="13">
        <v>190.69524841485912</v>
      </c>
      <c r="G1451" s="13">
        <f>E1451*F1451</f>
        <v>0.19069524841485913</v>
      </c>
    </row>
    <row r="1452" spans="1:7">
      <c r="A1452" s="160">
        <v>10</v>
      </c>
      <c r="B1452" s="168" t="s">
        <v>128</v>
      </c>
      <c r="C1452" s="162" t="s">
        <v>129</v>
      </c>
      <c r="D1452" s="160" t="s">
        <v>10</v>
      </c>
      <c r="E1452" s="163">
        <v>4.0399999999999998E-2</v>
      </c>
      <c r="F1452" s="126">
        <v>8.311001399944816</v>
      </c>
      <c r="G1452" s="126">
        <f>E1452*F1452</f>
        <v>0.33576445655777054</v>
      </c>
    </row>
    <row r="1453" spans="1:7" ht="21.2" customHeight="1">
      <c r="A1453" s="160"/>
      <c r="B1453" s="168"/>
      <c r="C1453" s="162"/>
      <c r="D1453" s="160"/>
      <c r="E1453" s="163"/>
      <c r="F1453" s="127"/>
      <c r="G1453" s="127"/>
    </row>
    <row r="1454" spans="1:7" ht="18">
      <c r="A1454" s="75"/>
      <c r="B1454" s="78"/>
      <c r="C1454" s="8" t="s">
        <v>753</v>
      </c>
      <c r="D1454" s="83"/>
      <c r="E1454" s="25"/>
      <c r="F1454" s="13"/>
      <c r="G1454" s="13"/>
    </row>
    <row r="1455" spans="1:7">
      <c r="A1455" s="75"/>
      <c r="B1455" s="72"/>
      <c r="C1455" s="8" t="s">
        <v>22</v>
      </c>
      <c r="D1455" s="1"/>
      <c r="E1455" s="11"/>
      <c r="F1455" s="12"/>
      <c r="G1455" s="13"/>
    </row>
    <row r="1456" spans="1:7">
      <c r="A1456" s="181">
        <v>1</v>
      </c>
      <c r="B1456" s="65" t="s">
        <v>92</v>
      </c>
      <c r="C1456" s="162" t="s">
        <v>233</v>
      </c>
      <c r="D1456" s="128" t="s">
        <v>27</v>
      </c>
      <c r="E1456" s="135">
        <v>7.0000000000000001E-3</v>
      </c>
      <c r="F1456" s="126">
        <v>7067.3711136960646</v>
      </c>
      <c r="G1456" s="126">
        <f>E1456*F1456</f>
        <v>49.471597795872455</v>
      </c>
    </row>
    <row r="1457" spans="1:7">
      <c r="A1457" s="181"/>
      <c r="B1457" s="72" t="s">
        <v>89</v>
      </c>
      <c r="C1457" s="162"/>
      <c r="D1457" s="129"/>
      <c r="E1457" s="136"/>
      <c r="F1457" s="134"/>
      <c r="G1457" s="134"/>
    </row>
    <row r="1458" spans="1:7" ht="33.75">
      <c r="A1458" s="181"/>
      <c r="B1458" s="38" t="s">
        <v>90</v>
      </c>
      <c r="C1458" s="162"/>
      <c r="D1458" s="130"/>
      <c r="E1458" s="137"/>
      <c r="F1458" s="127"/>
      <c r="G1458" s="127"/>
    </row>
    <row r="1459" spans="1:7">
      <c r="A1459" s="181">
        <v>2</v>
      </c>
      <c r="B1459" s="65" t="s">
        <v>20</v>
      </c>
      <c r="C1459" s="162" t="s">
        <v>234</v>
      </c>
      <c r="D1459" s="128" t="s">
        <v>27</v>
      </c>
      <c r="E1459" s="135">
        <v>3.7999999999999999E-2</v>
      </c>
      <c r="F1459" s="126">
        <v>6440.8955835168408</v>
      </c>
      <c r="G1459" s="126">
        <f>E1459*F1459</f>
        <v>244.75403217363996</v>
      </c>
    </row>
    <row r="1460" spans="1:7">
      <c r="A1460" s="181"/>
      <c r="B1460" s="72" t="s">
        <v>21</v>
      </c>
      <c r="C1460" s="162"/>
      <c r="D1460" s="129"/>
      <c r="E1460" s="136"/>
      <c r="F1460" s="134"/>
      <c r="G1460" s="134"/>
    </row>
    <row r="1461" spans="1:7" ht="33.75">
      <c r="A1461" s="181"/>
      <c r="B1461" s="38" t="s">
        <v>32</v>
      </c>
      <c r="C1461" s="162"/>
      <c r="D1461" s="130"/>
      <c r="E1461" s="137"/>
      <c r="F1461" s="127"/>
      <c r="G1461" s="127"/>
    </row>
    <row r="1462" spans="1:7">
      <c r="A1462" s="182">
        <v>3</v>
      </c>
      <c r="B1462" s="72" t="s">
        <v>94</v>
      </c>
      <c r="C1462" s="146" t="s">
        <v>99</v>
      </c>
      <c r="D1462" s="128" t="s">
        <v>26</v>
      </c>
      <c r="E1462" s="235">
        <v>0.4</v>
      </c>
      <c r="F1462" s="126">
        <v>195.39742277292311</v>
      </c>
      <c r="G1462" s="126">
        <f>E1462*F1462</f>
        <v>78.158969109169249</v>
      </c>
    </row>
    <row r="1463" spans="1:7" ht="28.15" customHeight="1">
      <c r="A1463" s="183"/>
      <c r="B1463" s="72" t="s">
        <v>21</v>
      </c>
      <c r="C1463" s="147"/>
      <c r="D1463" s="130"/>
      <c r="E1463" s="236"/>
      <c r="F1463" s="127"/>
      <c r="G1463" s="127"/>
    </row>
    <row r="1464" spans="1:7">
      <c r="A1464" s="182">
        <v>4</v>
      </c>
      <c r="B1464" s="72" t="s">
        <v>93</v>
      </c>
      <c r="C1464" s="146" t="s">
        <v>100</v>
      </c>
      <c r="D1464" s="128" t="s">
        <v>26</v>
      </c>
      <c r="E1464" s="252">
        <v>0.56499999999999995</v>
      </c>
      <c r="F1464" s="126">
        <v>107.04562417635667</v>
      </c>
      <c r="G1464" s="126">
        <f>E1464*F1464</f>
        <v>60.480777659641511</v>
      </c>
    </row>
    <row r="1465" spans="1:7" ht="25.15" customHeight="1">
      <c r="A1465" s="183"/>
      <c r="B1465" s="72" t="s">
        <v>31</v>
      </c>
      <c r="C1465" s="147"/>
      <c r="D1465" s="130"/>
      <c r="E1465" s="253"/>
      <c r="F1465" s="127"/>
      <c r="G1465" s="127"/>
    </row>
    <row r="1466" spans="1:7" ht="43.5" customHeight="1">
      <c r="A1466" s="75">
        <v>5</v>
      </c>
      <c r="B1466" s="65" t="s">
        <v>17</v>
      </c>
      <c r="C1466" s="14" t="s">
        <v>14</v>
      </c>
      <c r="D1466" s="83" t="s">
        <v>7</v>
      </c>
      <c r="E1466" s="22">
        <v>11</v>
      </c>
      <c r="F1466" s="13">
        <v>7.5479409645058873</v>
      </c>
      <c r="G1466" s="13">
        <f>E1466*F1466</f>
        <v>83.027350609564763</v>
      </c>
    </row>
    <row r="1467" spans="1:7" ht="55.15" customHeight="1">
      <c r="A1467" s="75">
        <v>6</v>
      </c>
      <c r="B1467" s="65" t="s">
        <v>30</v>
      </c>
      <c r="C1467" s="79" t="s">
        <v>86</v>
      </c>
      <c r="D1467" s="83" t="s">
        <v>7</v>
      </c>
      <c r="E1467" s="82">
        <v>33.5</v>
      </c>
      <c r="F1467" s="13">
        <v>7.5479409645058881</v>
      </c>
      <c r="G1467" s="13">
        <f>E1467*F1467</f>
        <v>252.85602231094725</v>
      </c>
    </row>
    <row r="1468" spans="1:7" ht="17.45" customHeight="1">
      <c r="A1468" s="182">
        <v>7</v>
      </c>
      <c r="B1468" s="65" t="s">
        <v>96</v>
      </c>
      <c r="C1468" s="158" t="s">
        <v>95</v>
      </c>
      <c r="D1468" s="152" t="s">
        <v>16</v>
      </c>
      <c r="E1468" s="135">
        <v>0.96499999999999997</v>
      </c>
      <c r="F1468" s="126">
        <v>54.6421353043051</v>
      </c>
      <c r="G1468" s="126">
        <f>E1468*F1468</f>
        <v>52.729660568654417</v>
      </c>
    </row>
    <row r="1469" spans="1:7">
      <c r="A1469" s="189"/>
      <c r="B1469" s="16" t="s">
        <v>102</v>
      </c>
      <c r="C1469" s="158"/>
      <c r="D1469" s="153"/>
      <c r="E1469" s="136"/>
      <c r="F1469" s="134"/>
      <c r="G1469" s="134"/>
    </row>
    <row r="1470" spans="1:7">
      <c r="A1470" s="183"/>
      <c r="B1470" s="65" t="s">
        <v>18</v>
      </c>
      <c r="C1470" s="158"/>
      <c r="D1470" s="154"/>
      <c r="E1470" s="137"/>
      <c r="F1470" s="127"/>
      <c r="G1470" s="127"/>
    </row>
    <row r="1471" spans="1:7" ht="18" customHeight="1">
      <c r="A1471" s="75"/>
      <c r="B1471" s="72"/>
      <c r="C1471" s="8" t="s">
        <v>8</v>
      </c>
      <c r="D1471" s="1"/>
      <c r="E1471" s="11"/>
      <c r="F1471" s="13" t="s">
        <v>718</v>
      </c>
      <c r="G1471" s="13"/>
    </row>
    <row r="1472" spans="1:7" ht="30">
      <c r="A1472" s="20">
        <v>1</v>
      </c>
      <c r="B1472" s="72" t="s">
        <v>68</v>
      </c>
      <c r="C1472" s="21" t="s">
        <v>452</v>
      </c>
      <c r="D1472" s="83" t="s">
        <v>9</v>
      </c>
      <c r="E1472" s="82">
        <v>1.5</v>
      </c>
      <c r="F1472" s="13">
        <v>9.2025043768989914</v>
      </c>
      <c r="G1472" s="13">
        <f t="shared" ref="G1472:G1482" si="62">E1472*F1472</f>
        <v>13.803756565348486</v>
      </c>
    </row>
    <row r="1473" spans="1:7" ht="45">
      <c r="A1473" s="20">
        <v>2</v>
      </c>
      <c r="B1473" s="72" t="s">
        <v>69</v>
      </c>
      <c r="C1473" s="21" t="s">
        <v>195</v>
      </c>
      <c r="D1473" s="83" t="s">
        <v>9</v>
      </c>
      <c r="E1473" s="22">
        <v>115</v>
      </c>
      <c r="F1473" s="13">
        <v>2.1256512290145504</v>
      </c>
      <c r="G1473" s="13">
        <f t="shared" si="62"/>
        <v>244.44989133667329</v>
      </c>
    </row>
    <row r="1474" spans="1:7" ht="45">
      <c r="A1474" s="20">
        <v>3</v>
      </c>
      <c r="B1474" s="72" t="s">
        <v>54</v>
      </c>
      <c r="C1474" s="21" t="s">
        <v>194</v>
      </c>
      <c r="D1474" s="83" t="s">
        <v>9</v>
      </c>
      <c r="E1474" s="22">
        <v>38</v>
      </c>
      <c r="F1474" s="13">
        <v>1.2275753990160054</v>
      </c>
      <c r="G1474" s="13">
        <f t="shared" si="62"/>
        <v>46.647865162608205</v>
      </c>
    </row>
    <row r="1475" spans="1:7" ht="30">
      <c r="A1475" s="20">
        <v>4</v>
      </c>
      <c r="B1475" s="23" t="s">
        <v>203</v>
      </c>
      <c r="C1475" s="21" t="s">
        <v>63</v>
      </c>
      <c r="D1475" s="83" t="s">
        <v>6</v>
      </c>
      <c r="E1475" s="25">
        <v>1</v>
      </c>
      <c r="F1475" s="13">
        <v>56.156723580387258</v>
      </c>
      <c r="G1475" s="13">
        <f t="shared" si="62"/>
        <v>56.156723580387258</v>
      </c>
    </row>
    <row r="1476" spans="1:7" ht="30">
      <c r="A1476" s="20">
        <v>5</v>
      </c>
      <c r="B1476" s="72" t="s">
        <v>70</v>
      </c>
      <c r="C1476" s="14" t="s">
        <v>64</v>
      </c>
      <c r="D1476" s="64" t="s">
        <v>6</v>
      </c>
      <c r="E1476" s="74">
        <v>2</v>
      </c>
      <c r="F1476" s="13">
        <v>10.267759177595554</v>
      </c>
      <c r="G1476" s="13">
        <f t="shared" si="62"/>
        <v>20.535518355191108</v>
      </c>
    </row>
    <row r="1477" spans="1:7" ht="30">
      <c r="A1477" s="20">
        <v>6</v>
      </c>
      <c r="B1477" s="78" t="s">
        <v>40</v>
      </c>
      <c r="C1477" s="14" t="s">
        <v>196</v>
      </c>
      <c r="D1477" s="81" t="s">
        <v>19</v>
      </c>
      <c r="E1477" s="26">
        <v>0.1</v>
      </c>
      <c r="F1477" s="13">
        <v>285.48047782129561</v>
      </c>
      <c r="G1477" s="13">
        <f t="shared" si="62"/>
        <v>28.548047782129562</v>
      </c>
    </row>
    <row r="1478" spans="1:7" ht="30">
      <c r="A1478" s="20">
        <v>7</v>
      </c>
      <c r="B1478" s="78" t="s">
        <v>41</v>
      </c>
      <c r="C1478" s="21" t="s">
        <v>544</v>
      </c>
      <c r="D1478" s="83" t="s">
        <v>10</v>
      </c>
      <c r="E1478" s="26">
        <v>5.4999999999999997E-3</v>
      </c>
      <c r="F1478" s="13">
        <v>2026.6001513947058</v>
      </c>
      <c r="G1478" s="13">
        <f t="shared" si="62"/>
        <v>11.146300832670882</v>
      </c>
    </row>
    <row r="1479" spans="1:7" ht="30">
      <c r="A1479" s="20">
        <v>8</v>
      </c>
      <c r="B1479" s="78" t="s">
        <v>40</v>
      </c>
      <c r="C1479" s="21" t="s">
        <v>533</v>
      </c>
      <c r="D1479" s="83" t="s">
        <v>19</v>
      </c>
      <c r="E1479" s="26">
        <v>0.3</v>
      </c>
      <c r="F1479" s="13">
        <v>57.157109435913853</v>
      </c>
      <c r="G1479" s="13">
        <f t="shared" si="62"/>
        <v>17.147132830774154</v>
      </c>
    </row>
    <row r="1480" spans="1:7" ht="30">
      <c r="A1480" s="20">
        <v>9</v>
      </c>
      <c r="B1480" s="78" t="s">
        <v>40</v>
      </c>
      <c r="C1480" s="21" t="s">
        <v>518</v>
      </c>
      <c r="D1480" s="81" t="s">
        <v>19</v>
      </c>
      <c r="E1480" s="22">
        <v>0.1</v>
      </c>
      <c r="F1480" s="13">
        <v>48.318785498415195</v>
      </c>
      <c r="G1480" s="13">
        <f t="shared" si="62"/>
        <v>4.8318785498415195</v>
      </c>
    </row>
    <row r="1481" spans="1:7" ht="45">
      <c r="A1481" s="20">
        <v>10</v>
      </c>
      <c r="B1481" s="78" t="s">
        <v>12</v>
      </c>
      <c r="C1481" s="21" t="s">
        <v>38</v>
      </c>
      <c r="D1481" s="83" t="s">
        <v>36</v>
      </c>
      <c r="E1481" s="22">
        <v>153</v>
      </c>
      <c r="F1481" s="13">
        <v>0.22095809843746628</v>
      </c>
      <c r="G1481" s="13">
        <f t="shared" si="62"/>
        <v>33.806589060932339</v>
      </c>
    </row>
    <row r="1482" spans="1:7" ht="26.1" customHeight="1">
      <c r="A1482" s="128">
        <v>11</v>
      </c>
      <c r="B1482" s="192" t="s">
        <v>43</v>
      </c>
      <c r="C1482" s="194" t="s">
        <v>66</v>
      </c>
      <c r="D1482" s="128" t="s">
        <v>13</v>
      </c>
      <c r="E1482" s="138">
        <v>2.8000000000000004E-3</v>
      </c>
      <c r="F1482" s="126">
        <v>98.128951213123244</v>
      </c>
      <c r="G1482" s="126">
        <f t="shared" si="62"/>
        <v>0.27476106339674511</v>
      </c>
    </row>
    <row r="1483" spans="1:7" ht="26.1" customHeight="1">
      <c r="A1483" s="130"/>
      <c r="B1483" s="193"/>
      <c r="C1483" s="195"/>
      <c r="D1483" s="130"/>
      <c r="E1483" s="139"/>
      <c r="F1483" s="127"/>
      <c r="G1483" s="127"/>
    </row>
    <row r="1484" spans="1:7" ht="47.25">
      <c r="A1484" s="20">
        <v>12</v>
      </c>
      <c r="B1484" s="78" t="s">
        <v>59</v>
      </c>
      <c r="C1484" s="21" t="s">
        <v>454</v>
      </c>
      <c r="D1484" s="83" t="s">
        <v>36</v>
      </c>
      <c r="E1484" s="82">
        <v>0.5</v>
      </c>
      <c r="F1484" s="13">
        <v>0.83445614246646727</v>
      </c>
      <c r="G1484" s="13">
        <f>E1484*F1484</f>
        <v>0.41722807123323363</v>
      </c>
    </row>
    <row r="1485" spans="1:7" ht="28.9" customHeight="1">
      <c r="A1485" s="20">
        <v>13</v>
      </c>
      <c r="B1485" s="72" t="s">
        <v>60</v>
      </c>
      <c r="C1485" s="21" t="s">
        <v>239</v>
      </c>
      <c r="D1485" s="83" t="s">
        <v>11</v>
      </c>
      <c r="E1485" s="46">
        <v>0.11650000000000001</v>
      </c>
      <c r="F1485" s="13">
        <v>113.50402231159717</v>
      </c>
      <c r="G1485" s="13">
        <f>E1485*F1485</f>
        <v>13.22321859930107</v>
      </c>
    </row>
    <row r="1486" spans="1:7" ht="30">
      <c r="A1486" s="20">
        <v>14</v>
      </c>
      <c r="B1486" s="72" t="s">
        <v>61</v>
      </c>
      <c r="C1486" s="30" t="s">
        <v>197</v>
      </c>
      <c r="D1486" s="83" t="s">
        <v>11</v>
      </c>
      <c r="E1486" s="84">
        <v>3.7999999999999999E-2</v>
      </c>
      <c r="F1486" s="13">
        <v>97.752656000984999</v>
      </c>
      <c r="G1486" s="13">
        <f>E1486*F1486</f>
        <v>3.7146009280374299</v>
      </c>
    </row>
    <row r="1487" spans="1:7" ht="18">
      <c r="A1487" s="20"/>
      <c r="B1487" s="72"/>
      <c r="C1487" s="8" t="s">
        <v>754</v>
      </c>
      <c r="D1487" s="83"/>
      <c r="E1487" s="84"/>
      <c r="F1487" s="13"/>
      <c r="G1487" s="13"/>
    </row>
    <row r="1488" spans="1:7">
      <c r="A1488" s="75"/>
      <c r="B1488" s="72"/>
      <c r="C1488" s="8" t="s">
        <v>22</v>
      </c>
      <c r="D1488" s="1"/>
      <c r="E1488" s="11"/>
      <c r="F1488" s="12"/>
      <c r="G1488" s="13"/>
    </row>
    <row r="1489" spans="1:7" ht="28.5" customHeight="1">
      <c r="A1489" s="75">
        <v>1</v>
      </c>
      <c r="B1489" s="72" t="s">
        <v>24</v>
      </c>
      <c r="C1489" s="14" t="s">
        <v>85</v>
      </c>
      <c r="D1489" s="81" t="s">
        <v>23</v>
      </c>
      <c r="E1489" s="15">
        <v>9</v>
      </c>
      <c r="F1489" s="13">
        <v>0.42932480293630632</v>
      </c>
      <c r="G1489" s="13">
        <f>E1489*F1489</f>
        <v>3.8639232264267567</v>
      </c>
    </row>
    <row r="1490" spans="1:7">
      <c r="A1490" s="181">
        <v>2</v>
      </c>
      <c r="B1490" s="72" t="s">
        <v>25</v>
      </c>
      <c r="C1490" s="162" t="s">
        <v>232</v>
      </c>
      <c r="D1490" s="128" t="s">
        <v>27</v>
      </c>
      <c r="E1490" s="131">
        <v>1E-3</v>
      </c>
      <c r="F1490" s="126">
        <v>6458.5282242985541</v>
      </c>
      <c r="G1490" s="126">
        <f>E1490*F1490</f>
        <v>6.4585282242985542</v>
      </c>
    </row>
    <row r="1491" spans="1:7">
      <c r="A1491" s="181"/>
      <c r="B1491" s="65" t="s">
        <v>15</v>
      </c>
      <c r="C1491" s="162"/>
      <c r="D1491" s="129"/>
      <c r="E1491" s="132"/>
      <c r="F1491" s="134"/>
      <c r="G1491" s="134"/>
    </row>
    <row r="1492" spans="1:7" ht="33.75">
      <c r="A1492" s="181"/>
      <c r="B1492" s="38" t="s">
        <v>33</v>
      </c>
      <c r="C1492" s="162"/>
      <c r="D1492" s="130"/>
      <c r="E1492" s="133"/>
      <c r="F1492" s="127"/>
      <c r="G1492" s="127"/>
    </row>
    <row r="1493" spans="1:7">
      <c r="A1493" s="181">
        <v>3</v>
      </c>
      <c r="B1493" s="65" t="s">
        <v>92</v>
      </c>
      <c r="C1493" s="162" t="s">
        <v>233</v>
      </c>
      <c r="D1493" s="128" t="s">
        <v>27</v>
      </c>
      <c r="E1493" s="150">
        <v>8.5000000000000006E-3</v>
      </c>
      <c r="F1493" s="126">
        <v>7067.3711136960646</v>
      </c>
      <c r="G1493" s="126">
        <f>E1493*F1493</f>
        <v>60.072654466416552</v>
      </c>
    </row>
    <row r="1494" spans="1:7">
      <c r="A1494" s="181"/>
      <c r="B1494" s="72" t="s">
        <v>89</v>
      </c>
      <c r="C1494" s="162"/>
      <c r="D1494" s="129"/>
      <c r="E1494" s="159"/>
      <c r="F1494" s="134"/>
      <c r="G1494" s="134"/>
    </row>
    <row r="1495" spans="1:7" ht="26.45" customHeight="1">
      <c r="A1495" s="181"/>
      <c r="B1495" s="38" t="s">
        <v>90</v>
      </c>
      <c r="C1495" s="162"/>
      <c r="D1495" s="130"/>
      <c r="E1495" s="151"/>
      <c r="F1495" s="127"/>
      <c r="G1495" s="127"/>
    </row>
    <row r="1496" spans="1:7">
      <c r="A1496" s="181">
        <v>4</v>
      </c>
      <c r="B1496" s="65" t="s">
        <v>20</v>
      </c>
      <c r="C1496" s="162" t="s">
        <v>234</v>
      </c>
      <c r="D1496" s="128" t="s">
        <v>27</v>
      </c>
      <c r="E1496" s="135">
        <v>5.7000000000000002E-2</v>
      </c>
      <c r="F1496" s="126">
        <v>6440.8955835168426</v>
      </c>
      <c r="G1496" s="126">
        <f>E1496*F1496</f>
        <v>367.13104826046003</v>
      </c>
    </row>
    <row r="1497" spans="1:7">
      <c r="A1497" s="181"/>
      <c r="B1497" s="72" t="s">
        <v>21</v>
      </c>
      <c r="C1497" s="162"/>
      <c r="D1497" s="129"/>
      <c r="E1497" s="136"/>
      <c r="F1497" s="134"/>
      <c r="G1497" s="134"/>
    </row>
    <row r="1498" spans="1:7" ht="23.1" customHeight="1">
      <c r="A1498" s="181"/>
      <c r="B1498" s="38" t="s">
        <v>32</v>
      </c>
      <c r="C1498" s="162"/>
      <c r="D1498" s="130"/>
      <c r="E1498" s="137"/>
      <c r="F1498" s="127"/>
      <c r="G1498" s="127"/>
    </row>
    <row r="1499" spans="1:7">
      <c r="A1499" s="182">
        <v>5</v>
      </c>
      <c r="B1499" s="72" t="s">
        <v>94</v>
      </c>
      <c r="C1499" s="146" t="s">
        <v>717</v>
      </c>
      <c r="D1499" s="128" t="s">
        <v>26</v>
      </c>
      <c r="E1499" s="150">
        <v>0.37</v>
      </c>
      <c r="F1499" s="126">
        <v>195.39742277292314</v>
      </c>
      <c r="G1499" s="126">
        <f>E1499*F1499</f>
        <v>72.297046425981563</v>
      </c>
    </row>
    <row r="1500" spans="1:7">
      <c r="A1500" s="183"/>
      <c r="B1500" s="72" t="s">
        <v>21</v>
      </c>
      <c r="C1500" s="147"/>
      <c r="D1500" s="130"/>
      <c r="E1500" s="151"/>
      <c r="F1500" s="127"/>
      <c r="G1500" s="127"/>
    </row>
    <row r="1501" spans="1:7">
      <c r="A1501" s="182">
        <v>6</v>
      </c>
      <c r="B1501" s="72" t="s">
        <v>93</v>
      </c>
      <c r="C1501" s="146" t="s">
        <v>100</v>
      </c>
      <c r="D1501" s="128" t="s">
        <v>26</v>
      </c>
      <c r="E1501" s="252">
        <v>0.68500000000000005</v>
      </c>
      <c r="F1501" s="126">
        <v>107.04562417635664</v>
      </c>
      <c r="G1501" s="126">
        <f>E1501*F1501</f>
        <v>73.326252560804306</v>
      </c>
    </row>
    <row r="1502" spans="1:7">
      <c r="A1502" s="183"/>
      <c r="B1502" s="72" t="s">
        <v>31</v>
      </c>
      <c r="C1502" s="147"/>
      <c r="D1502" s="130"/>
      <c r="E1502" s="253"/>
      <c r="F1502" s="127"/>
      <c r="G1502" s="127"/>
    </row>
    <row r="1503" spans="1:7" ht="30">
      <c r="A1503" s="75">
        <v>7</v>
      </c>
      <c r="B1503" s="65" t="s">
        <v>17</v>
      </c>
      <c r="C1503" s="14" t="s">
        <v>14</v>
      </c>
      <c r="D1503" s="83" t="s">
        <v>7</v>
      </c>
      <c r="E1503" s="22">
        <v>7</v>
      </c>
      <c r="F1503" s="13">
        <v>7.5479409645058881</v>
      </c>
      <c r="G1503" s="13">
        <f>E1503*F1503</f>
        <v>52.835586751541214</v>
      </c>
    </row>
    <row r="1504" spans="1:7" ht="45">
      <c r="A1504" s="75">
        <v>8</v>
      </c>
      <c r="B1504" s="65" t="s">
        <v>30</v>
      </c>
      <c r="C1504" s="79" t="s">
        <v>86</v>
      </c>
      <c r="D1504" s="83" t="s">
        <v>7</v>
      </c>
      <c r="E1504" s="22">
        <v>29</v>
      </c>
      <c r="F1504" s="13">
        <v>7.5479409645058881</v>
      </c>
      <c r="G1504" s="13">
        <f>E1504*F1504</f>
        <v>218.89028797067076</v>
      </c>
    </row>
    <row r="1505" spans="1:7" ht="17.45" customHeight="1">
      <c r="A1505" s="182">
        <v>9</v>
      </c>
      <c r="B1505" s="65" t="s">
        <v>96</v>
      </c>
      <c r="C1505" s="158" t="s">
        <v>95</v>
      </c>
      <c r="D1505" s="152" t="s">
        <v>16</v>
      </c>
      <c r="E1505" s="135">
        <v>1.0549999999999999</v>
      </c>
      <c r="F1505" s="126">
        <v>54.6421353043051</v>
      </c>
      <c r="G1505" s="126">
        <f>E1505*F1505</f>
        <v>57.647452746041878</v>
      </c>
    </row>
    <row r="1506" spans="1:7">
      <c r="A1506" s="189"/>
      <c r="B1506" s="16" t="s">
        <v>102</v>
      </c>
      <c r="C1506" s="158"/>
      <c r="D1506" s="153"/>
      <c r="E1506" s="136"/>
      <c r="F1506" s="134"/>
      <c r="G1506" s="134"/>
    </row>
    <row r="1507" spans="1:7">
      <c r="A1507" s="183"/>
      <c r="B1507" s="65" t="s">
        <v>18</v>
      </c>
      <c r="C1507" s="158"/>
      <c r="D1507" s="154"/>
      <c r="E1507" s="137"/>
      <c r="F1507" s="127"/>
      <c r="G1507" s="127"/>
    </row>
    <row r="1508" spans="1:7" ht="25.5">
      <c r="A1508" s="181">
        <v>10</v>
      </c>
      <c r="B1508" s="72" t="s">
        <v>28</v>
      </c>
      <c r="C1508" s="171" t="s">
        <v>87</v>
      </c>
      <c r="D1508" s="152" t="s">
        <v>16</v>
      </c>
      <c r="E1508" s="143">
        <v>0.02</v>
      </c>
      <c r="F1508" s="126">
        <v>535.03381161134632</v>
      </c>
      <c r="G1508" s="126">
        <f>E1508*F1508</f>
        <v>10.700676232226927</v>
      </c>
    </row>
    <row r="1509" spans="1:7">
      <c r="A1509" s="181"/>
      <c r="B1509" s="72" t="s">
        <v>18</v>
      </c>
      <c r="C1509" s="172"/>
      <c r="D1509" s="154"/>
      <c r="E1509" s="145"/>
      <c r="F1509" s="127"/>
      <c r="G1509" s="127"/>
    </row>
    <row r="1510" spans="1:7" ht="15" customHeight="1">
      <c r="A1510" s="182">
        <v>11</v>
      </c>
      <c r="B1510" s="190" t="s">
        <v>91</v>
      </c>
      <c r="C1510" s="191" t="s">
        <v>479</v>
      </c>
      <c r="D1510" s="140" t="s">
        <v>13</v>
      </c>
      <c r="E1510" s="131">
        <v>6.5000000000000002E-2</v>
      </c>
      <c r="F1510" s="126">
        <v>196.99578206863487</v>
      </c>
      <c r="G1510" s="126">
        <f>E1510*F1510</f>
        <v>12.804725834461268</v>
      </c>
    </row>
    <row r="1511" spans="1:7">
      <c r="A1511" s="189"/>
      <c r="B1511" s="190"/>
      <c r="C1511" s="191"/>
      <c r="D1511" s="141"/>
      <c r="E1511" s="132"/>
      <c r="F1511" s="134"/>
      <c r="G1511" s="134"/>
    </row>
    <row r="1512" spans="1:7">
      <c r="A1512" s="189"/>
      <c r="B1512" s="190"/>
      <c r="C1512" s="191"/>
      <c r="D1512" s="141"/>
      <c r="E1512" s="132"/>
      <c r="F1512" s="134"/>
      <c r="G1512" s="134"/>
    </row>
    <row r="1513" spans="1:7">
      <c r="A1513" s="183"/>
      <c r="B1513" s="190"/>
      <c r="C1513" s="191"/>
      <c r="D1513" s="142"/>
      <c r="E1513" s="133"/>
      <c r="F1513" s="127"/>
      <c r="G1513" s="127"/>
    </row>
    <row r="1514" spans="1:7" ht="30">
      <c r="A1514" s="75">
        <v>12</v>
      </c>
      <c r="B1514" s="65" t="s">
        <v>35</v>
      </c>
      <c r="C1514" s="79" t="s">
        <v>480</v>
      </c>
      <c r="D1514" s="81" t="s">
        <v>13</v>
      </c>
      <c r="E1514" s="67">
        <v>7.3499999999999996E-2</v>
      </c>
      <c r="F1514" s="13">
        <v>583.51128239490004</v>
      </c>
      <c r="G1514" s="13">
        <f>E1514*F1514</f>
        <v>42.888079256025151</v>
      </c>
    </row>
    <row r="1515" spans="1:7" ht="30">
      <c r="A1515" s="75">
        <v>13</v>
      </c>
      <c r="B1515" s="17" t="s">
        <v>481</v>
      </c>
      <c r="C1515" s="79" t="s">
        <v>482</v>
      </c>
      <c r="D1515" s="81" t="s">
        <v>13</v>
      </c>
      <c r="E1515" s="67">
        <v>7.3499999999999996E-2</v>
      </c>
      <c r="F1515" s="13">
        <v>419.64537345178076</v>
      </c>
      <c r="G1515" s="13">
        <f>E1515*F1515</f>
        <v>30.843934948705883</v>
      </c>
    </row>
    <row r="1516" spans="1:7" ht="37.35" customHeight="1">
      <c r="A1516" s="75">
        <v>14</v>
      </c>
      <c r="B1516" s="65" t="s">
        <v>450</v>
      </c>
      <c r="C1516" s="18" t="s">
        <v>546</v>
      </c>
      <c r="D1516" s="19" t="s">
        <v>10</v>
      </c>
      <c r="E1516" s="67">
        <v>5.6238000000000002E-4</v>
      </c>
      <c r="F1516" s="13">
        <v>259.07518709932788</v>
      </c>
      <c r="G1516" s="13">
        <f>E1516*F1516</f>
        <v>0.14569870372092</v>
      </c>
    </row>
    <row r="1517" spans="1:7" ht="18" customHeight="1">
      <c r="A1517" s="75"/>
      <c r="B1517" s="72"/>
      <c r="C1517" s="8" t="s">
        <v>8</v>
      </c>
      <c r="D1517" s="1"/>
      <c r="E1517" s="11"/>
      <c r="F1517" s="13" t="s">
        <v>718</v>
      </c>
      <c r="G1517" s="13"/>
    </row>
    <row r="1518" spans="1:7" ht="45">
      <c r="A1518" s="75">
        <v>1</v>
      </c>
      <c r="B1518" s="72" t="s">
        <v>683</v>
      </c>
      <c r="C1518" s="45" t="s">
        <v>547</v>
      </c>
      <c r="D1518" s="19" t="s">
        <v>37</v>
      </c>
      <c r="E1518" s="52">
        <v>4</v>
      </c>
      <c r="F1518" s="13">
        <v>32.135027849979345</v>
      </c>
      <c r="G1518" s="13">
        <f>E1518*F1518</f>
        <v>128.54011139991738</v>
      </c>
    </row>
    <row r="1519" spans="1:7" ht="45">
      <c r="A1519" s="75">
        <v>2</v>
      </c>
      <c r="B1519" s="72" t="s">
        <v>549</v>
      </c>
      <c r="C1519" s="45" t="s">
        <v>548</v>
      </c>
      <c r="D1519" s="83" t="s">
        <v>9</v>
      </c>
      <c r="E1519" s="22">
        <v>1</v>
      </c>
      <c r="F1519" s="13">
        <v>0.79754536785178975</v>
      </c>
      <c r="G1519" s="13">
        <f>E1519*F1519</f>
        <v>0.79754536785178975</v>
      </c>
    </row>
    <row r="1520" spans="1:7" ht="30">
      <c r="A1520" s="75">
        <v>3</v>
      </c>
      <c r="B1520" s="72" t="s">
        <v>684</v>
      </c>
      <c r="C1520" s="35" t="s">
        <v>550</v>
      </c>
      <c r="D1520" s="83" t="s">
        <v>9</v>
      </c>
      <c r="E1520" s="53">
        <v>2</v>
      </c>
      <c r="F1520" s="13">
        <v>3.492962944796099</v>
      </c>
      <c r="G1520" s="13">
        <f>E1520*F1520</f>
        <v>6.9859258895921981</v>
      </c>
    </row>
    <row r="1521" spans="1:7" ht="30">
      <c r="A1521" s="75">
        <v>4</v>
      </c>
      <c r="B1521" s="72" t="s">
        <v>341</v>
      </c>
      <c r="C1521" s="35" t="s">
        <v>340</v>
      </c>
      <c r="D1521" s="83" t="s">
        <v>10</v>
      </c>
      <c r="E1521" s="26">
        <v>0.5696</v>
      </c>
      <c r="F1521" s="13">
        <v>1.8044651565838083</v>
      </c>
      <c r="G1521" s="13">
        <f>E1521*F1521</f>
        <v>1.0278233531901373</v>
      </c>
    </row>
    <row r="1522" spans="1:7" ht="28.15" customHeight="1">
      <c r="A1522" s="182">
        <v>5</v>
      </c>
      <c r="B1522" s="184" t="s">
        <v>342</v>
      </c>
      <c r="C1522" s="146" t="s">
        <v>551</v>
      </c>
      <c r="D1522" s="185" t="s">
        <v>37</v>
      </c>
      <c r="E1522" s="187">
        <v>2</v>
      </c>
      <c r="F1522" s="126">
        <v>8.1039537484847237</v>
      </c>
      <c r="G1522" s="126">
        <f>E1522*F1522</f>
        <v>16.207907496969447</v>
      </c>
    </row>
    <row r="1523" spans="1:7" ht="22.15" customHeight="1">
      <c r="A1523" s="183"/>
      <c r="B1523" s="184"/>
      <c r="C1523" s="147"/>
      <c r="D1523" s="186"/>
      <c r="E1523" s="188"/>
      <c r="F1523" s="127"/>
      <c r="G1523" s="127"/>
    </row>
    <row r="1524" spans="1:7" ht="30">
      <c r="A1524" s="75">
        <v>6</v>
      </c>
      <c r="B1524" s="72" t="s">
        <v>683</v>
      </c>
      <c r="C1524" s="54" t="s">
        <v>552</v>
      </c>
      <c r="D1524" s="83" t="s">
        <v>37</v>
      </c>
      <c r="E1524" s="25">
        <v>1</v>
      </c>
      <c r="F1524" s="13">
        <v>32.135027849979345</v>
      </c>
      <c r="G1524" s="13">
        <f>E1524*F1524</f>
        <v>32.135027849979345</v>
      </c>
    </row>
    <row r="1525" spans="1:7" ht="30">
      <c r="A1525" s="75">
        <v>7</v>
      </c>
      <c r="B1525" s="72" t="s">
        <v>555</v>
      </c>
      <c r="C1525" s="21" t="s">
        <v>553</v>
      </c>
      <c r="D1525" s="83" t="s">
        <v>9</v>
      </c>
      <c r="E1525" s="82">
        <v>7.5</v>
      </c>
      <c r="F1525" s="13">
        <v>29.180199930718171</v>
      </c>
      <c r="G1525" s="13">
        <f>E1525*F1525</f>
        <v>218.85149948038628</v>
      </c>
    </row>
    <row r="1526" spans="1:7" ht="30">
      <c r="A1526" s="75">
        <v>8</v>
      </c>
      <c r="B1526" s="72" t="s">
        <v>51</v>
      </c>
      <c r="C1526" s="21" t="s">
        <v>554</v>
      </c>
      <c r="D1526" s="83" t="s">
        <v>9</v>
      </c>
      <c r="E1526" s="82">
        <v>3.5</v>
      </c>
      <c r="F1526" s="13">
        <v>11.701687775625695</v>
      </c>
      <c r="G1526" s="13">
        <f>E1526*F1526</f>
        <v>40.95590721468993</v>
      </c>
    </row>
    <row r="1527" spans="1:7" ht="45">
      <c r="A1527" s="75">
        <v>9</v>
      </c>
      <c r="B1527" s="72" t="s">
        <v>52</v>
      </c>
      <c r="C1527" s="14" t="s">
        <v>556</v>
      </c>
      <c r="D1527" s="83" t="s">
        <v>9</v>
      </c>
      <c r="E1527" s="82">
        <v>0.2</v>
      </c>
      <c r="F1527" s="13">
        <v>2.9904320148313714</v>
      </c>
      <c r="G1527" s="13">
        <f>E1527*F1527</f>
        <v>0.59808640296627436</v>
      </c>
    </row>
    <row r="1528" spans="1:7" ht="45">
      <c r="A1528" s="75">
        <v>10</v>
      </c>
      <c r="B1528" s="78" t="s">
        <v>557</v>
      </c>
      <c r="C1528" s="21" t="s">
        <v>558</v>
      </c>
      <c r="D1528" s="83" t="s">
        <v>9</v>
      </c>
      <c r="E1528" s="82">
        <v>814.5</v>
      </c>
      <c r="F1528" s="13">
        <v>14.043093557304406</v>
      </c>
      <c r="G1528" s="13">
        <f>E1528*F1528</f>
        <v>11438.099702424439</v>
      </c>
    </row>
    <row r="1529" spans="1:7" ht="45">
      <c r="A1529" s="75">
        <v>11</v>
      </c>
      <c r="B1529" s="23" t="s">
        <v>53</v>
      </c>
      <c r="C1529" s="21" t="s">
        <v>199</v>
      </c>
      <c r="D1529" s="83" t="s">
        <v>9</v>
      </c>
      <c r="E1529" s="22">
        <v>22</v>
      </c>
      <c r="F1529" s="13">
        <v>2.9141770296383878</v>
      </c>
      <c r="G1529" s="13">
        <f t="shared" ref="G1529:G1545" si="63">E1529*F1529</f>
        <v>64.111894652044526</v>
      </c>
    </row>
    <row r="1530" spans="1:7" ht="60">
      <c r="A1530" s="24" t="s">
        <v>352</v>
      </c>
      <c r="B1530" s="72" t="s">
        <v>445</v>
      </c>
      <c r="C1530" s="21" t="s">
        <v>437</v>
      </c>
      <c r="D1530" s="83" t="s">
        <v>6</v>
      </c>
      <c r="E1530" s="25">
        <v>1</v>
      </c>
      <c r="F1530" s="13">
        <v>91.280968693586203</v>
      </c>
      <c r="G1530" s="13">
        <f t="shared" si="63"/>
        <v>91.280968693586203</v>
      </c>
    </row>
    <row r="1531" spans="1:7" ht="26.1" customHeight="1">
      <c r="A1531" s="55" t="s">
        <v>575</v>
      </c>
      <c r="B1531" s="72" t="s">
        <v>186</v>
      </c>
      <c r="C1531" s="35" t="s">
        <v>180</v>
      </c>
      <c r="D1531" s="81" t="s">
        <v>6</v>
      </c>
      <c r="E1531" s="25">
        <v>2</v>
      </c>
      <c r="F1531" s="13">
        <v>9.4551455759677907</v>
      </c>
      <c r="G1531" s="13">
        <f t="shared" si="63"/>
        <v>18.910291151935581</v>
      </c>
    </row>
    <row r="1532" spans="1:7" ht="30">
      <c r="A1532" s="20">
        <v>14</v>
      </c>
      <c r="B1532" s="78" t="s">
        <v>559</v>
      </c>
      <c r="C1532" s="21" t="s">
        <v>560</v>
      </c>
      <c r="D1532" s="83" t="s">
        <v>6</v>
      </c>
      <c r="E1532" s="25">
        <v>2</v>
      </c>
      <c r="F1532" s="13">
        <v>310.12117390686689</v>
      </c>
      <c r="G1532" s="13">
        <f t="shared" si="63"/>
        <v>620.24234781373377</v>
      </c>
    </row>
    <row r="1533" spans="1:7" ht="30">
      <c r="A1533" s="20">
        <v>15</v>
      </c>
      <c r="B1533" s="72" t="s">
        <v>204</v>
      </c>
      <c r="C1533" s="21" t="s">
        <v>48</v>
      </c>
      <c r="D1533" s="83" t="s">
        <v>6</v>
      </c>
      <c r="E1533" s="25">
        <v>2</v>
      </c>
      <c r="F1533" s="13">
        <v>62.118809288232221</v>
      </c>
      <c r="G1533" s="13">
        <f t="shared" si="63"/>
        <v>124.23761857646444</v>
      </c>
    </row>
    <row r="1534" spans="1:7" ht="30">
      <c r="A1534" s="20">
        <v>16</v>
      </c>
      <c r="B1534" s="72" t="s">
        <v>207</v>
      </c>
      <c r="C1534" s="21" t="s">
        <v>49</v>
      </c>
      <c r="D1534" s="83" t="s">
        <v>6</v>
      </c>
      <c r="E1534" s="25">
        <v>2</v>
      </c>
      <c r="F1534" s="13">
        <v>38.686889008673027</v>
      </c>
      <c r="G1534" s="13">
        <f t="shared" si="63"/>
        <v>77.373778017346055</v>
      </c>
    </row>
    <row r="1535" spans="1:7" ht="30">
      <c r="A1535" s="20">
        <v>17</v>
      </c>
      <c r="B1535" s="78" t="s">
        <v>561</v>
      </c>
      <c r="C1535" s="14" t="s">
        <v>562</v>
      </c>
      <c r="D1535" s="64" t="s">
        <v>6</v>
      </c>
      <c r="E1535" s="74">
        <v>6</v>
      </c>
      <c r="F1535" s="13">
        <v>27.48897292681519</v>
      </c>
      <c r="G1535" s="13">
        <f t="shared" si="63"/>
        <v>164.93383756089113</v>
      </c>
    </row>
    <row r="1536" spans="1:7" ht="30">
      <c r="A1536" s="20">
        <v>18</v>
      </c>
      <c r="B1536" s="72" t="s">
        <v>57</v>
      </c>
      <c r="C1536" s="14" t="s">
        <v>439</v>
      </c>
      <c r="D1536" s="64" t="s">
        <v>6</v>
      </c>
      <c r="E1536" s="74">
        <v>5</v>
      </c>
      <c r="F1536" s="13">
        <v>15.32523970216948</v>
      </c>
      <c r="G1536" s="13">
        <f t="shared" si="63"/>
        <v>76.626198510847402</v>
      </c>
    </row>
    <row r="1537" spans="1:7" ht="30">
      <c r="A1537" s="20">
        <v>19</v>
      </c>
      <c r="B1537" s="72" t="s">
        <v>58</v>
      </c>
      <c r="C1537" s="14" t="s">
        <v>50</v>
      </c>
      <c r="D1537" s="64" t="s">
        <v>6</v>
      </c>
      <c r="E1537" s="74">
        <v>2</v>
      </c>
      <c r="F1537" s="13">
        <v>8.9420847170533975</v>
      </c>
      <c r="G1537" s="13">
        <f t="shared" si="63"/>
        <v>17.884169434106795</v>
      </c>
    </row>
    <row r="1538" spans="1:7" ht="30">
      <c r="A1538" s="20">
        <v>20</v>
      </c>
      <c r="B1538" s="78" t="s">
        <v>40</v>
      </c>
      <c r="C1538" s="14" t="s">
        <v>563</v>
      </c>
      <c r="D1538" s="81" t="s">
        <v>19</v>
      </c>
      <c r="E1538" s="26">
        <v>0.5</v>
      </c>
      <c r="F1538" s="13">
        <v>1544.9416389148532</v>
      </c>
      <c r="G1538" s="13">
        <f t="shared" si="63"/>
        <v>772.47081945742661</v>
      </c>
    </row>
    <row r="1539" spans="1:7" ht="30">
      <c r="A1539" s="20">
        <v>21</v>
      </c>
      <c r="B1539" s="78" t="s">
        <v>40</v>
      </c>
      <c r="C1539" s="14" t="s">
        <v>200</v>
      </c>
      <c r="D1539" s="81" t="s">
        <v>19</v>
      </c>
      <c r="E1539" s="26">
        <v>0.3</v>
      </c>
      <c r="F1539" s="13">
        <v>351.76790735253542</v>
      </c>
      <c r="G1539" s="13">
        <f t="shared" si="63"/>
        <v>105.53037220576063</v>
      </c>
    </row>
    <row r="1540" spans="1:7" ht="30">
      <c r="A1540" s="20">
        <v>22</v>
      </c>
      <c r="B1540" s="78" t="s">
        <v>40</v>
      </c>
      <c r="C1540" s="14" t="s">
        <v>564</v>
      </c>
      <c r="D1540" s="81" t="s">
        <v>19</v>
      </c>
      <c r="E1540" s="26">
        <v>0.1</v>
      </c>
      <c r="F1540" s="13">
        <v>93.983459175491575</v>
      </c>
      <c r="G1540" s="13">
        <f t="shared" si="63"/>
        <v>9.3983459175491575</v>
      </c>
    </row>
    <row r="1541" spans="1:7" ht="30">
      <c r="A1541" s="20">
        <v>23</v>
      </c>
      <c r="B1541" s="78" t="s">
        <v>41</v>
      </c>
      <c r="C1541" s="21" t="s">
        <v>772</v>
      </c>
      <c r="D1541" s="83" t="s">
        <v>10</v>
      </c>
      <c r="E1541" s="26">
        <v>0.313</v>
      </c>
      <c r="F1541" s="13">
        <v>2026.600151394706</v>
      </c>
      <c r="G1541" s="13">
        <f t="shared" si="63"/>
        <v>634.32584738654293</v>
      </c>
    </row>
    <row r="1542" spans="1:7" ht="30">
      <c r="A1542" s="20">
        <v>24</v>
      </c>
      <c r="B1542" s="78" t="s">
        <v>40</v>
      </c>
      <c r="C1542" s="21" t="s">
        <v>565</v>
      </c>
      <c r="D1542" s="81" t="s">
        <v>19</v>
      </c>
      <c r="E1542" s="22">
        <v>2.2000000000000002</v>
      </c>
      <c r="F1542" s="13">
        <v>1073.5643622482585</v>
      </c>
      <c r="G1542" s="13">
        <f t="shared" si="63"/>
        <v>2361.8415969461689</v>
      </c>
    </row>
    <row r="1543" spans="1:7" ht="30">
      <c r="A1543" s="20">
        <v>25</v>
      </c>
      <c r="B1543" s="78" t="s">
        <v>40</v>
      </c>
      <c r="C1543" s="21" t="s">
        <v>566</v>
      </c>
      <c r="D1543" s="81" t="s">
        <v>19</v>
      </c>
      <c r="E1543" s="22">
        <v>0.7</v>
      </c>
      <c r="F1543" s="13">
        <v>79.252919279660475</v>
      </c>
      <c r="G1543" s="13">
        <f t="shared" si="63"/>
        <v>55.477043495762331</v>
      </c>
    </row>
    <row r="1544" spans="1:7" ht="45">
      <c r="A1544" s="20">
        <v>26</v>
      </c>
      <c r="B1544" s="78" t="s">
        <v>12</v>
      </c>
      <c r="C1544" s="21" t="s">
        <v>38</v>
      </c>
      <c r="D1544" s="83" t="s">
        <v>36</v>
      </c>
      <c r="E1544" s="22">
        <v>846</v>
      </c>
      <c r="F1544" s="13">
        <v>0.22095809843746625</v>
      </c>
      <c r="G1544" s="13">
        <f t="shared" si="63"/>
        <v>186.93055127809646</v>
      </c>
    </row>
    <row r="1545" spans="1:7" ht="70.7" customHeight="1">
      <c r="A1545" s="20">
        <v>27</v>
      </c>
      <c r="B1545" s="72" t="s">
        <v>568</v>
      </c>
      <c r="C1545" s="14" t="s">
        <v>567</v>
      </c>
      <c r="D1545" s="83" t="s">
        <v>9</v>
      </c>
      <c r="E1545" s="22">
        <v>2</v>
      </c>
      <c r="F1545" s="13">
        <v>6.9884833306078571</v>
      </c>
      <c r="G1545" s="13">
        <f t="shared" si="63"/>
        <v>13.976966661215714</v>
      </c>
    </row>
    <row r="1546" spans="1:7" ht="29.45" customHeight="1">
      <c r="A1546" s="128">
        <v>28</v>
      </c>
      <c r="B1546" s="192" t="s">
        <v>42</v>
      </c>
      <c r="C1546" s="171" t="s">
        <v>569</v>
      </c>
      <c r="D1546" s="140" t="s">
        <v>10</v>
      </c>
      <c r="E1546" s="198">
        <v>3.3599999999999998E-2</v>
      </c>
      <c r="F1546" s="126">
        <v>880.10064956584824</v>
      </c>
      <c r="G1546" s="126">
        <f>E1546*F1546</f>
        <v>29.571381825412498</v>
      </c>
    </row>
    <row r="1547" spans="1:7" ht="19.149999999999999" customHeight="1">
      <c r="A1547" s="130"/>
      <c r="B1547" s="193"/>
      <c r="C1547" s="172"/>
      <c r="D1547" s="142"/>
      <c r="E1547" s="199"/>
      <c r="F1547" s="127"/>
      <c r="G1547" s="127"/>
    </row>
    <row r="1548" spans="1:7" ht="39.200000000000003" customHeight="1">
      <c r="A1548" s="128">
        <v>29</v>
      </c>
      <c r="B1548" s="192" t="s">
        <v>43</v>
      </c>
      <c r="C1548" s="194" t="s">
        <v>570</v>
      </c>
      <c r="D1548" s="128" t="s">
        <v>13</v>
      </c>
      <c r="E1548" s="196">
        <v>6.9000000000000006E-2</v>
      </c>
      <c r="F1548" s="126">
        <v>98.12895121312323</v>
      </c>
      <c r="G1548" s="126">
        <f>E1548*F1548</f>
        <v>6.7708976337055038</v>
      </c>
    </row>
    <row r="1549" spans="1:7" ht="23.45" customHeight="1">
      <c r="A1549" s="130"/>
      <c r="B1549" s="193"/>
      <c r="C1549" s="195"/>
      <c r="D1549" s="130"/>
      <c r="E1549" s="197"/>
      <c r="F1549" s="127"/>
      <c r="G1549" s="127"/>
    </row>
    <row r="1550" spans="1:7" ht="47.25">
      <c r="A1550" s="20">
        <v>30</v>
      </c>
      <c r="B1550" s="78" t="s">
        <v>571</v>
      </c>
      <c r="C1550" s="21" t="s">
        <v>572</v>
      </c>
      <c r="D1550" s="83" t="s">
        <v>36</v>
      </c>
      <c r="E1550" s="82">
        <v>4.5</v>
      </c>
      <c r="F1550" s="13">
        <v>1.8964575742395613</v>
      </c>
      <c r="G1550" s="13">
        <f>E1550*F1550</f>
        <v>8.5340590840780255</v>
      </c>
    </row>
    <row r="1551" spans="1:7" ht="45">
      <c r="A1551" s="20">
        <v>31</v>
      </c>
      <c r="B1551" s="78" t="s">
        <v>574</v>
      </c>
      <c r="C1551" s="21" t="s">
        <v>573</v>
      </c>
      <c r="D1551" s="83" t="s">
        <v>11</v>
      </c>
      <c r="E1551" s="84">
        <v>0.82199999999999995</v>
      </c>
      <c r="F1551" s="13">
        <v>340.05691975930421</v>
      </c>
      <c r="G1551" s="13">
        <f t="shared" ref="G1551:G1552" si="64">E1551*F1551</f>
        <v>279.52678804214804</v>
      </c>
    </row>
    <row r="1552" spans="1:7" ht="45">
      <c r="A1552" s="20">
        <v>32</v>
      </c>
      <c r="B1552" s="72" t="s">
        <v>60</v>
      </c>
      <c r="C1552" s="21" t="s">
        <v>444</v>
      </c>
      <c r="D1552" s="83" t="s">
        <v>11</v>
      </c>
      <c r="E1552" s="46">
        <v>2.5499999999999998E-2</v>
      </c>
      <c r="F1552" s="13">
        <v>113.50402231159717</v>
      </c>
      <c r="G1552" s="13">
        <f t="shared" si="64"/>
        <v>2.8943525689457275</v>
      </c>
    </row>
    <row r="1553" spans="1:7" ht="30">
      <c r="A1553" s="31"/>
      <c r="B1553" s="32"/>
      <c r="C1553" s="56" t="s">
        <v>250</v>
      </c>
      <c r="D1553" s="31"/>
      <c r="E1553" s="33"/>
      <c r="F1553" s="12"/>
      <c r="G1553" s="13"/>
    </row>
    <row r="1554" spans="1:7" ht="30">
      <c r="A1554" s="64">
        <v>1</v>
      </c>
      <c r="B1554" s="65" t="s">
        <v>103</v>
      </c>
      <c r="C1554" s="14" t="s">
        <v>117</v>
      </c>
      <c r="D1554" s="34" t="s">
        <v>7</v>
      </c>
      <c r="E1554" s="87">
        <v>0.76</v>
      </c>
      <c r="F1554" s="13">
        <v>40.411558678691364</v>
      </c>
      <c r="G1554" s="13">
        <f>E1554*F1554</f>
        <v>30.712784595805438</v>
      </c>
    </row>
    <row r="1555" spans="1:7" ht="30">
      <c r="A1555" s="64">
        <v>2</v>
      </c>
      <c r="B1555" s="78" t="s">
        <v>120</v>
      </c>
      <c r="C1555" s="66" t="s">
        <v>121</v>
      </c>
      <c r="D1555" s="34" t="s">
        <v>7</v>
      </c>
      <c r="E1555" s="87">
        <v>1.98</v>
      </c>
      <c r="F1555" s="13">
        <v>52.845198589455762</v>
      </c>
      <c r="G1555" s="13">
        <f>E1555*F1555</f>
        <v>104.63349320712241</v>
      </c>
    </row>
    <row r="1556" spans="1:7" ht="30">
      <c r="A1556" s="64">
        <v>3</v>
      </c>
      <c r="B1556" s="72" t="s">
        <v>12</v>
      </c>
      <c r="C1556" s="14" t="s">
        <v>123</v>
      </c>
      <c r="D1556" s="34" t="s">
        <v>6</v>
      </c>
      <c r="E1556" s="74">
        <v>1</v>
      </c>
      <c r="F1556" s="13">
        <v>117.84431916664867</v>
      </c>
      <c r="G1556" s="13">
        <f>E1556*F1556</f>
        <v>117.84431916664867</v>
      </c>
    </row>
    <row r="1557" spans="1:7">
      <c r="A1557" s="181">
        <v>4</v>
      </c>
      <c r="B1557" s="177" t="s">
        <v>251</v>
      </c>
      <c r="C1557" s="162" t="s">
        <v>252</v>
      </c>
      <c r="D1557" s="222" t="s">
        <v>7</v>
      </c>
      <c r="E1557" s="233">
        <v>0.85</v>
      </c>
      <c r="F1557" s="126">
        <v>120.48949697561756</v>
      </c>
      <c r="G1557" s="126">
        <f>E1557*F1557</f>
        <v>102.41607242927492</v>
      </c>
    </row>
    <row r="1558" spans="1:7">
      <c r="A1558" s="181"/>
      <c r="B1558" s="177"/>
      <c r="C1558" s="162"/>
      <c r="D1558" s="222"/>
      <c r="E1558" s="233"/>
      <c r="F1558" s="127"/>
      <c r="G1558" s="127"/>
    </row>
    <row r="1559" spans="1:7" ht="25.15" customHeight="1">
      <c r="A1559" s="75">
        <v>5</v>
      </c>
      <c r="B1559" s="65" t="s">
        <v>253</v>
      </c>
      <c r="C1559" s="57" t="s">
        <v>254</v>
      </c>
      <c r="D1559" s="73" t="s">
        <v>10</v>
      </c>
      <c r="E1559" s="67">
        <v>6.1999999999999998E-3</v>
      </c>
      <c r="F1559" s="13">
        <v>448.05883201149408</v>
      </c>
      <c r="G1559" s="13">
        <f>E1559*F1559</f>
        <v>2.777964758471263</v>
      </c>
    </row>
    <row r="1560" spans="1:7" ht="45">
      <c r="A1560" s="64">
        <v>6</v>
      </c>
      <c r="B1560" s="72" t="s">
        <v>12</v>
      </c>
      <c r="C1560" s="35" t="s">
        <v>130</v>
      </c>
      <c r="D1560" s="34" t="s">
        <v>6</v>
      </c>
      <c r="E1560" s="74">
        <v>1</v>
      </c>
      <c r="F1560" s="13">
        <v>176.766478749973</v>
      </c>
      <c r="G1560" s="13">
        <f>E1560*F1560</f>
        <v>176.766478749973</v>
      </c>
    </row>
    <row r="1561" spans="1:7" ht="30">
      <c r="A1561" s="64">
        <v>7</v>
      </c>
      <c r="B1561" s="72" t="s">
        <v>12</v>
      </c>
      <c r="C1561" s="35" t="s">
        <v>124</v>
      </c>
      <c r="D1561" s="34" t="s">
        <v>6</v>
      </c>
      <c r="E1561" s="74">
        <v>1</v>
      </c>
      <c r="F1561" s="13">
        <v>220.95809843746622</v>
      </c>
      <c r="G1561" s="13">
        <f>E1561*F1561</f>
        <v>220.95809843746622</v>
      </c>
    </row>
    <row r="1562" spans="1:7">
      <c r="A1562" s="160">
        <v>8</v>
      </c>
      <c r="B1562" s="161" t="s">
        <v>119</v>
      </c>
      <c r="C1562" s="162" t="s">
        <v>125</v>
      </c>
      <c r="D1562" s="160" t="s">
        <v>10</v>
      </c>
      <c r="E1562" s="232">
        <v>1.6E-2</v>
      </c>
      <c r="F1562" s="126">
        <v>812.96067289764358</v>
      </c>
      <c r="G1562" s="126">
        <f>E1562*F1562</f>
        <v>13.007370766362298</v>
      </c>
    </row>
    <row r="1563" spans="1:7">
      <c r="A1563" s="160"/>
      <c r="B1563" s="161"/>
      <c r="C1563" s="162"/>
      <c r="D1563" s="160"/>
      <c r="E1563" s="232"/>
      <c r="F1563" s="127"/>
      <c r="G1563" s="127"/>
    </row>
    <row r="1564" spans="1:7" ht="25.5">
      <c r="A1564" s="64">
        <v>9</v>
      </c>
      <c r="B1564" s="23" t="s">
        <v>126</v>
      </c>
      <c r="C1564" s="14" t="s">
        <v>127</v>
      </c>
      <c r="D1564" s="64" t="s">
        <v>10</v>
      </c>
      <c r="E1564" s="86">
        <v>1.4E-2</v>
      </c>
      <c r="F1564" s="13">
        <v>810.17969427070966</v>
      </c>
      <c r="G1564" s="13">
        <f>E1564*F1564</f>
        <v>11.342515719789935</v>
      </c>
    </row>
    <row r="1565" spans="1:7" ht="30">
      <c r="A1565" s="64">
        <v>10</v>
      </c>
      <c r="B1565" s="72" t="s">
        <v>118</v>
      </c>
      <c r="C1565" s="14" t="s">
        <v>255</v>
      </c>
      <c r="D1565" s="81" t="s">
        <v>13</v>
      </c>
      <c r="E1565" s="58">
        <v>0.04</v>
      </c>
      <c r="F1565" s="13">
        <v>190.69524841485912</v>
      </c>
      <c r="G1565" s="13">
        <f>E1565*F1565</f>
        <v>7.6278099365943648</v>
      </c>
    </row>
    <row r="1566" spans="1:7" ht="45">
      <c r="A1566" s="64">
        <v>11</v>
      </c>
      <c r="B1566" s="72" t="s">
        <v>256</v>
      </c>
      <c r="C1566" s="14" t="s">
        <v>257</v>
      </c>
      <c r="D1566" s="81" t="s">
        <v>13</v>
      </c>
      <c r="E1566" s="58">
        <v>0.05</v>
      </c>
      <c r="F1566" s="13">
        <v>308.96867790938438</v>
      </c>
      <c r="G1566" s="13">
        <f t="shared" ref="G1566:G1567" si="65">E1566*F1566</f>
        <v>15.44843389546922</v>
      </c>
    </row>
    <row r="1567" spans="1:7" ht="30">
      <c r="A1567" s="64">
        <v>12</v>
      </c>
      <c r="B1567" s="72" t="s">
        <v>118</v>
      </c>
      <c r="C1567" s="35" t="s">
        <v>83</v>
      </c>
      <c r="D1567" s="81" t="s">
        <v>13</v>
      </c>
      <c r="E1567" s="36">
        <v>2E-3</v>
      </c>
      <c r="F1567" s="13">
        <v>190.69524841485912</v>
      </c>
      <c r="G1567" s="13">
        <f t="shared" si="65"/>
        <v>0.38139049682971826</v>
      </c>
    </row>
    <row r="1568" spans="1:7">
      <c r="A1568" s="160">
        <v>13</v>
      </c>
      <c r="B1568" s="168" t="s">
        <v>128</v>
      </c>
      <c r="C1568" s="162" t="s">
        <v>129</v>
      </c>
      <c r="D1568" s="160" t="s">
        <v>10</v>
      </c>
      <c r="E1568" s="232">
        <v>0.03</v>
      </c>
      <c r="F1568" s="126">
        <v>8.311001399944816</v>
      </c>
      <c r="G1568" s="126">
        <f>E1568*F1568</f>
        <v>0.24933004199834446</v>
      </c>
    </row>
    <row r="1569" spans="1:7">
      <c r="A1569" s="160"/>
      <c r="B1569" s="168"/>
      <c r="C1569" s="162"/>
      <c r="D1569" s="160"/>
      <c r="E1569" s="232"/>
      <c r="F1569" s="127"/>
      <c r="G1569" s="127"/>
    </row>
    <row r="1570" spans="1:7" ht="20.25" customHeight="1">
      <c r="A1570" s="31"/>
      <c r="B1570" s="32"/>
      <c r="C1570" s="8" t="s">
        <v>134</v>
      </c>
      <c r="D1570" s="31"/>
      <c r="E1570" s="33"/>
      <c r="F1570" s="12"/>
      <c r="G1570" s="13"/>
    </row>
    <row r="1571" spans="1:7" ht="30">
      <c r="A1571" s="64">
        <v>1</v>
      </c>
      <c r="B1571" s="65" t="s">
        <v>103</v>
      </c>
      <c r="C1571" s="14" t="s">
        <v>117</v>
      </c>
      <c r="D1571" s="34" t="s">
        <v>7</v>
      </c>
      <c r="E1571" s="87">
        <v>0.5</v>
      </c>
      <c r="F1571" s="13">
        <v>40.411558678691364</v>
      </c>
      <c r="G1571" s="13">
        <f>E1571*F1571</f>
        <v>20.205779339345682</v>
      </c>
    </row>
    <row r="1572" spans="1:7" ht="30">
      <c r="A1572" s="64">
        <v>2</v>
      </c>
      <c r="B1572" s="78" t="s">
        <v>120</v>
      </c>
      <c r="C1572" s="66" t="s">
        <v>135</v>
      </c>
      <c r="D1572" s="34" t="s">
        <v>7</v>
      </c>
      <c r="E1572" s="87">
        <v>1.57</v>
      </c>
      <c r="F1572" s="13">
        <v>52.845198589455762</v>
      </c>
      <c r="G1572" s="13">
        <f t="shared" ref="G1572:G1576" si="66">E1572*F1572</f>
        <v>82.966961785445548</v>
      </c>
    </row>
    <row r="1573" spans="1:7" ht="30">
      <c r="A1573" s="64">
        <v>3</v>
      </c>
      <c r="B1573" s="72" t="s">
        <v>12</v>
      </c>
      <c r="C1573" s="14" t="s">
        <v>131</v>
      </c>
      <c r="D1573" s="34" t="s">
        <v>6</v>
      </c>
      <c r="E1573" s="74">
        <v>1</v>
      </c>
      <c r="F1573" s="13">
        <v>41.24551170832703</v>
      </c>
      <c r="G1573" s="13">
        <f t="shared" si="66"/>
        <v>41.24551170832703</v>
      </c>
    </row>
    <row r="1574" spans="1:7" ht="45">
      <c r="A1574" s="64">
        <v>4</v>
      </c>
      <c r="B1574" s="72" t="s">
        <v>12</v>
      </c>
      <c r="C1574" s="35" t="s">
        <v>132</v>
      </c>
      <c r="D1574" s="34" t="s">
        <v>6</v>
      </c>
      <c r="E1574" s="74">
        <v>1</v>
      </c>
      <c r="F1574" s="13">
        <v>64.696531222490123</v>
      </c>
      <c r="G1574" s="13">
        <f t="shared" si="66"/>
        <v>64.696531222490123</v>
      </c>
    </row>
    <row r="1575" spans="1:7" ht="45">
      <c r="A1575" s="64">
        <v>5</v>
      </c>
      <c r="B1575" s="72" t="s">
        <v>12</v>
      </c>
      <c r="C1575" s="35" t="s">
        <v>136</v>
      </c>
      <c r="D1575" s="34" t="s">
        <v>6</v>
      </c>
      <c r="E1575" s="74">
        <v>1</v>
      </c>
      <c r="F1575" s="13">
        <v>44.191619687493251</v>
      </c>
      <c r="G1575" s="13">
        <f t="shared" si="66"/>
        <v>44.191619687493251</v>
      </c>
    </row>
    <row r="1576" spans="1:7" ht="30">
      <c r="A1576" s="64">
        <v>6</v>
      </c>
      <c r="B1576" s="72" t="s">
        <v>12</v>
      </c>
      <c r="C1576" s="35" t="s">
        <v>133</v>
      </c>
      <c r="D1576" s="34" t="s">
        <v>6</v>
      </c>
      <c r="E1576" s="74">
        <v>1</v>
      </c>
      <c r="F1576" s="13">
        <v>180.44911372393076</v>
      </c>
      <c r="G1576" s="13">
        <f t="shared" si="66"/>
        <v>180.44911372393076</v>
      </c>
    </row>
    <row r="1577" spans="1:7">
      <c r="A1577" s="160">
        <v>7</v>
      </c>
      <c r="B1577" s="161" t="s">
        <v>119</v>
      </c>
      <c r="C1577" s="162" t="s">
        <v>125</v>
      </c>
      <c r="D1577" s="160" t="s">
        <v>10</v>
      </c>
      <c r="E1577" s="163">
        <v>1.72E-2</v>
      </c>
      <c r="F1577" s="126">
        <v>812.96067289764358</v>
      </c>
      <c r="G1577" s="126">
        <f>E1577*F1577</f>
        <v>13.98292357383947</v>
      </c>
    </row>
    <row r="1578" spans="1:7">
      <c r="A1578" s="160"/>
      <c r="B1578" s="161"/>
      <c r="C1578" s="162"/>
      <c r="D1578" s="160"/>
      <c r="E1578" s="163"/>
      <c r="F1578" s="127"/>
      <c r="G1578" s="127"/>
    </row>
    <row r="1579" spans="1:7" ht="25.5">
      <c r="A1579" s="64">
        <v>8</v>
      </c>
      <c r="B1579" s="23" t="s">
        <v>126</v>
      </c>
      <c r="C1579" s="14" t="s">
        <v>127</v>
      </c>
      <c r="D1579" s="64" t="s">
        <v>10</v>
      </c>
      <c r="E1579" s="67">
        <v>2.64E-2</v>
      </c>
      <c r="F1579" s="13">
        <v>810.17969427070966</v>
      </c>
      <c r="G1579" s="13">
        <f>E1579*F1579</f>
        <v>21.388743928746734</v>
      </c>
    </row>
    <row r="1580" spans="1:7" ht="30">
      <c r="A1580" s="64">
        <v>9</v>
      </c>
      <c r="B1580" s="72" t="s">
        <v>118</v>
      </c>
      <c r="C1580" s="35" t="s">
        <v>83</v>
      </c>
      <c r="D1580" s="81" t="s">
        <v>13</v>
      </c>
      <c r="E1580" s="36">
        <v>1E-3</v>
      </c>
      <c r="F1580" s="13">
        <v>190.69524841485912</v>
      </c>
      <c r="G1580" s="13">
        <f>E1580*F1580</f>
        <v>0.19069524841485913</v>
      </c>
    </row>
    <row r="1581" spans="1:7" ht="23.25" customHeight="1">
      <c r="A1581" s="160">
        <v>10</v>
      </c>
      <c r="B1581" s="168" t="s">
        <v>128</v>
      </c>
      <c r="C1581" s="162" t="s">
        <v>129</v>
      </c>
      <c r="D1581" s="160" t="s">
        <v>10</v>
      </c>
      <c r="E1581" s="163">
        <v>4.36E-2</v>
      </c>
      <c r="F1581" s="126">
        <v>8.311001399944816</v>
      </c>
      <c r="G1581" s="126">
        <f>E1581*F1581</f>
        <v>0.36235966103759398</v>
      </c>
    </row>
    <row r="1582" spans="1:7" ht="23.25" customHeight="1">
      <c r="A1582" s="160"/>
      <c r="B1582" s="168"/>
      <c r="C1582" s="162"/>
      <c r="D1582" s="160"/>
      <c r="E1582" s="163"/>
      <c r="F1582" s="127"/>
      <c r="G1582" s="127"/>
    </row>
    <row r="1583" spans="1:7" ht="30">
      <c r="A1583" s="31"/>
      <c r="B1583" s="32"/>
      <c r="C1583" s="8" t="s">
        <v>763</v>
      </c>
      <c r="D1583" s="31"/>
      <c r="E1583" s="33"/>
      <c r="F1583" s="12"/>
      <c r="G1583" s="13"/>
    </row>
    <row r="1584" spans="1:7" ht="30">
      <c r="A1584" s="64">
        <v>1</v>
      </c>
      <c r="B1584" s="65" t="s">
        <v>103</v>
      </c>
      <c r="C1584" s="14" t="s">
        <v>117</v>
      </c>
      <c r="D1584" s="34" t="s">
        <v>7</v>
      </c>
      <c r="E1584" s="87">
        <f>0.51*3</f>
        <v>1.53</v>
      </c>
      <c r="F1584" s="13">
        <v>40.411558678691364</v>
      </c>
      <c r="G1584" s="13">
        <f>E1584*F1584</f>
        <v>61.829684778397791</v>
      </c>
    </row>
    <row r="1585" spans="1:7" ht="30">
      <c r="A1585" s="64">
        <v>2</v>
      </c>
      <c r="B1585" s="78" t="s">
        <v>120</v>
      </c>
      <c r="C1585" s="66" t="s">
        <v>135</v>
      </c>
      <c r="D1585" s="34" t="s">
        <v>7</v>
      </c>
      <c r="E1585" s="87">
        <f>1.31*3</f>
        <v>3.93</v>
      </c>
      <c r="F1585" s="13">
        <v>52.845198589455762</v>
      </c>
      <c r="G1585" s="13">
        <f t="shared" ref="G1585:G1591" si="67">E1585*F1585</f>
        <v>207.68163045656115</v>
      </c>
    </row>
    <row r="1586" spans="1:7" ht="30">
      <c r="A1586" s="64">
        <v>3</v>
      </c>
      <c r="B1586" s="80" t="s">
        <v>12</v>
      </c>
      <c r="C1586" s="14" t="s">
        <v>131</v>
      </c>
      <c r="D1586" s="34" t="s">
        <v>6</v>
      </c>
      <c r="E1586" s="74">
        <f>1*3</f>
        <v>3</v>
      </c>
      <c r="F1586" s="13">
        <v>41.24551170832703</v>
      </c>
      <c r="G1586" s="13">
        <f t="shared" si="67"/>
        <v>123.73653512498109</v>
      </c>
    </row>
    <row r="1587" spans="1:7">
      <c r="A1587" s="182">
        <v>4</v>
      </c>
      <c r="B1587" s="192" t="s">
        <v>251</v>
      </c>
      <c r="C1587" s="171" t="s">
        <v>252</v>
      </c>
      <c r="D1587" s="140" t="s">
        <v>7</v>
      </c>
      <c r="E1587" s="166">
        <f>0.65*3</f>
        <v>1.9500000000000002</v>
      </c>
      <c r="F1587" s="126">
        <v>120.48949697561756</v>
      </c>
      <c r="G1587" s="126">
        <f t="shared" si="67"/>
        <v>234.95451910245424</v>
      </c>
    </row>
    <row r="1588" spans="1:7">
      <c r="A1588" s="183"/>
      <c r="B1588" s="193"/>
      <c r="C1588" s="172"/>
      <c r="D1588" s="142"/>
      <c r="E1588" s="167"/>
      <c r="F1588" s="127"/>
      <c r="G1588" s="127"/>
    </row>
    <row r="1589" spans="1:7" ht="21.75" customHeight="1">
      <c r="A1589" s="77">
        <v>5</v>
      </c>
      <c r="B1589" s="65" t="s">
        <v>253</v>
      </c>
      <c r="C1589" s="57" t="s">
        <v>254</v>
      </c>
      <c r="D1589" s="73" t="s">
        <v>10</v>
      </c>
      <c r="E1589" s="67">
        <f>0.0036*3</f>
        <v>1.0800000000000001E-2</v>
      </c>
      <c r="F1589" s="13">
        <v>448.05883201149408</v>
      </c>
      <c r="G1589" s="13">
        <f t="shared" si="67"/>
        <v>4.8390353857241362</v>
      </c>
    </row>
    <row r="1590" spans="1:7" ht="45">
      <c r="A1590" s="64">
        <v>6</v>
      </c>
      <c r="B1590" s="80" t="s">
        <v>12</v>
      </c>
      <c r="C1590" s="35" t="s">
        <v>132</v>
      </c>
      <c r="D1590" s="34" t="s">
        <v>6</v>
      </c>
      <c r="E1590" s="74">
        <f>1*3</f>
        <v>3</v>
      </c>
      <c r="F1590" s="13">
        <v>64.696531222490123</v>
      </c>
      <c r="G1590" s="13">
        <f t="shared" si="67"/>
        <v>194.08959366747035</v>
      </c>
    </row>
    <row r="1591" spans="1:7" ht="41.45" customHeight="1">
      <c r="A1591" s="64">
        <v>7</v>
      </c>
      <c r="B1591" s="80" t="s">
        <v>12</v>
      </c>
      <c r="C1591" s="35" t="s">
        <v>133</v>
      </c>
      <c r="D1591" s="34" t="s">
        <v>6</v>
      </c>
      <c r="E1591" s="74">
        <f>1*3</f>
        <v>3</v>
      </c>
      <c r="F1591" s="13">
        <v>180.44911372393076</v>
      </c>
      <c r="G1591" s="13">
        <f t="shared" si="67"/>
        <v>541.34734117179232</v>
      </c>
    </row>
    <row r="1592" spans="1:7">
      <c r="A1592" s="169">
        <v>8</v>
      </c>
      <c r="B1592" s="175" t="s">
        <v>119</v>
      </c>
      <c r="C1592" s="171" t="s">
        <v>125</v>
      </c>
      <c r="D1592" s="169" t="s">
        <v>10</v>
      </c>
      <c r="E1592" s="173">
        <f>0.016*3</f>
        <v>4.8000000000000001E-2</v>
      </c>
      <c r="F1592" s="126">
        <v>812.96067289764358</v>
      </c>
      <c r="G1592" s="126">
        <f>E1592*F1592</f>
        <v>39.022112299086892</v>
      </c>
    </row>
    <row r="1593" spans="1:7" ht="18" customHeight="1">
      <c r="A1593" s="170"/>
      <c r="B1593" s="176"/>
      <c r="C1593" s="172"/>
      <c r="D1593" s="170"/>
      <c r="E1593" s="174"/>
      <c r="F1593" s="127"/>
      <c r="G1593" s="127"/>
    </row>
    <row r="1594" spans="1:7" ht="25.5">
      <c r="A1594" s="64">
        <v>9</v>
      </c>
      <c r="B1594" s="23" t="s">
        <v>126</v>
      </c>
      <c r="C1594" s="14" t="s">
        <v>127</v>
      </c>
      <c r="D1594" s="64" t="s">
        <v>10</v>
      </c>
      <c r="E1594" s="69">
        <f>0.014*3</f>
        <v>4.2000000000000003E-2</v>
      </c>
      <c r="F1594" s="13">
        <v>810.17969427070966</v>
      </c>
      <c r="G1594" s="13">
        <f>E1594*F1594</f>
        <v>34.02754715936981</v>
      </c>
    </row>
    <row r="1595" spans="1:7" ht="30">
      <c r="A1595" s="64">
        <v>10</v>
      </c>
      <c r="B1595" s="72" t="s">
        <v>118</v>
      </c>
      <c r="C1595" s="14" t="s">
        <v>255</v>
      </c>
      <c r="D1595" s="63" t="s">
        <v>13</v>
      </c>
      <c r="E1595" s="58">
        <f>0.03*3</f>
        <v>0.09</v>
      </c>
      <c r="F1595" s="13">
        <v>190.69524841485912</v>
      </c>
      <c r="G1595" s="13">
        <f>E1595*F1595</f>
        <v>17.162572357337321</v>
      </c>
    </row>
    <row r="1596" spans="1:7" ht="45">
      <c r="A1596" s="64">
        <v>11</v>
      </c>
      <c r="B1596" s="72" t="s">
        <v>256</v>
      </c>
      <c r="C1596" s="14" t="s">
        <v>257</v>
      </c>
      <c r="D1596" s="63" t="s">
        <v>13</v>
      </c>
      <c r="E1596" s="58">
        <f>0.04*3</f>
        <v>0.12</v>
      </c>
      <c r="F1596" s="13">
        <v>308.96867790938438</v>
      </c>
      <c r="G1596" s="13">
        <f>E1596*F1596</f>
        <v>37.076241349126121</v>
      </c>
    </row>
    <row r="1597" spans="1:7" ht="30">
      <c r="A1597" s="64">
        <v>12</v>
      </c>
      <c r="B1597" s="72" t="s">
        <v>118</v>
      </c>
      <c r="C1597" s="35" t="s">
        <v>83</v>
      </c>
      <c r="D1597" s="63" t="s">
        <v>13</v>
      </c>
      <c r="E1597" s="36">
        <f>0.002*3</f>
        <v>6.0000000000000001E-3</v>
      </c>
      <c r="F1597" s="13">
        <v>190.69524841485912</v>
      </c>
      <c r="G1597" s="13">
        <f>E1597*F1597</f>
        <v>1.1441714904891547</v>
      </c>
    </row>
    <row r="1598" spans="1:7">
      <c r="A1598" s="169">
        <v>13</v>
      </c>
      <c r="B1598" s="168" t="s">
        <v>128</v>
      </c>
      <c r="C1598" s="171" t="s">
        <v>129</v>
      </c>
      <c r="D1598" s="169" t="s">
        <v>10</v>
      </c>
      <c r="E1598" s="173">
        <f>0.03*3</f>
        <v>0.09</v>
      </c>
      <c r="F1598" s="126">
        <v>8.311001399944816</v>
      </c>
      <c r="G1598" s="126">
        <f>E1598*F1598</f>
        <v>0.74799012599503345</v>
      </c>
    </row>
    <row r="1599" spans="1:7">
      <c r="A1599" s="170"/>
      <c r="B1599" s="168"/>
      <c r="C1599" s="172"/>
      <c r="D1599" s="170"/>
      <c r="E1599" s="174"/>
      <c r="F1599" s="127"/>
      <c r="G1599" s="127"/>
    </row>
    <row r="1600" spans="1:7" ht="30">
      <c r="A1600" s="64"/>
      <c r="B1600" s="78"/>
      <c r="C1600" s="8" t="s">
        <v>755</v>
      </c>
      <c r="D1600" s="83"/>
      <c r="E1600" s="25"/>
      <c r="F1600" s="13"/>
      <c r="G1600" s="13"/>
    </row>
    <row r="1601" spans="1:7" ht="18" customHeight="1">
      <c r="A1601" s="75"/>
      <c r="B1601" s="72"/>
      <c r="C1601" s="8" t="s">
        <v>22</v>
      </c>
      <c r="D1601" s="1"/>
      <c r="E1601" s="11"/>
      <c r="F1601" s="12"/>
      <c r="G1601" s="13"/>
    </row>
    <row r="1602" spans="1:7" ht="37.35" customHeight="1">
      <c r="A1602" s="75">
        <v>1</v>
      </c>
      <c r="B1602" s="72" t="s">
        <v>24</v>
      </c>
      <c r="C1602" s="14" t="s">
        <v>85</v>
      </c>
      <c r="D1602" s="81" t="s">
        <v>23</v>
      </c>
      <c r="E1602" s="15">
        <v>60</v>
      </c>
      <c r="F1602" s="13">
        <v>0.42932480293630632</v>
      </c>
      <c r="G1602" s="13">
        <f>E1602*F1602</f>
        <v>25.75948817617838</v>
      </c>
    </row>
    <row r="1603" spans="1:7" ht="17.45" customHeight="1">
      <c r="A1603" s="181">
        <v>2</v>
      </c>
      <c r="B1603" s="72" t="s">
        <v>25</v>
      </c>
      <c r="C1603" s="162" t="s">
        <v>232</v>
      </c>
      <c r="D1603" s="128" t="s">
        <v>27</v>
      </c>
      <c r="E1603" s="131">
        <v>6.0000000000000001E-3</v>
      </c>
      <c r="F1603" s="126">
        <v>6458.5282242985541</v>
      </c>
      <c r="G1603" s="126">
        <f>E1603*F1603</f>
        <v>38.751169345791325</v>
      </c>
    </row>
    <row r="1604" spans="1:7">
      <c r="A1604" s="181"/>
      <c r="B1604" s="65" t="s">
        <v>15</v>
      </c>
      <c r="C1604" s="162"/>
      <c r="D1604" s="129"/>
      <c r="E1604" s="132"/>
      <c r="F1604" s="134"/>
      <c r="G1604" s="134"/>
    </row>
    <row r="1605" spans="1:7" ht="38.25">
      <c r="A1605" s="181"/>
      <c r="B1605" s="72" t="s">
        <v>33</v>
      </c>
      <c r="C1605" s="162"/>
      <c r="D1605" s="130"/>
      <c r="E1605" s="133"/>
      <c r="F1605" s="127"/>
      <c r="G1605" s="127"/>
    </row>
    <row r="1606" spans="1:7" ht="17.45" customHeight="1">
      <c r="A1606" s="181">
        <v>3</v>
      </c>
      <c r="B1606" s="65" t="s">
        <v>92</v>
      </c>
      <c r="C1606" s="162" t="s">
        <v>242</v>
      </c>
      <c r="D1606" s="128" t="s">
        <v>27</v>
      </c>
      <c r="E1606" s="150">
        <v>3.5000000000000001E-3</v>
      </c>
      <c r="F1606" s="126">
        <v>6133.4682347405651</v>
      </c>
      <c r="G1606" s="126">
        <f>E1606*F1606</f>
        <v>21.467138821591977</v>
      </c>
    </row>
    <row r="1607" spans="1:7" ht="31.5" customHeight="1">
      <c r="A1607" s="181"/>
      <c r="B1607" s="38" t="s">
        <v>90</v>
      </c>
      <c r="C1607" s="162"/>
      <c r="D1607" s="130"/>
      <c r="E1607" s="151"/>
      <c r="F1607" s="127"/>
      <c r="G1607" s="127"/>
    </row>
    <row r="1608" spans="1:7" ht="17.45" customHeight="1">
      <c r="A1608" s="181">
        <v>4</v>
      </c>
      <c r="B1608" s="65" t="s">
        <v>20</v>
      </c>
      <c r="C1608" s="162" t="s">
        <v>243</v>
      </c>
      <c r="D1608" s="128" t="s">
        <v>27</v>
      </c>
      <c r="E1608" s="235">
        <v>3.9E-2</v>
      </c>
      <c r="F1608" s="126">
        <v>5692.1834180122469</v>
      </c>
      <c r="G1608" s="126">
        <f>E1608*F1608</f>
        <v>221.99515330247763</v>
      </c>
    </row>
    <row r="1609" spans="1:7">
      <c r="A1609" s="181"/>
      <c r="B1609" s="72" t="s">
        <v>21</v>
      </c>
      <c r="C1609" s="162"/>
      <c r="D1609" s="129"/>
      <c r="E1609" s="249"/>
      <c r="F1609" s="134"/>
      <c r="G1609" s="134"/>
    </row>
    <row r="1610" spans="1:7" ht="29.25" customHeight="1">
      <c r="A1610" s="181"/>
      <c r="B1610" s="38" t="s">
        <v>32</v>
      </c>
      <c r="C1610" s="162"/>
      <c r="D1610" s="130"/>
      <c r="E1610" s="236"/>
      <c r="F1610" s="127"/>
      <c r="G1610" s="127"/>
    </row>
    <row r="1611" spans="1:7" ht="17.45" customHeight="1">
      <c r="A1611" s="181">
        <v>5</v>
      </c>
      <c r="B1611" s="65" t="s">
        <v>15</v>
      </c>
      <c r="C1611" s="162" t="s">
        <v>244</v>
      </c>
      <c r="D1611" s="128" t="s">
        <v>27</v>
      </c>
      <c r="E1611" s="148">
        <v>3.15E-2</v>
      </c>
      <c r="F1611" s="126">
        <v>4952.8556973694467</v>
      </c>
      <c r="G1611" s="126">
        <f>E1611*F1611</f>
        <v>156.01495446713758</v>
      </c>
    </row>
    <row r="1612" spans="1:7">
      <c r="A1612" s="181"/>
      <c r="B1612" s="72" t="s">
        <v>31</v>
      </c>
      <c r="C1612" s="162"/>
      <c r="D1612" s="129"/>
      <c r="E1612" s="259"/>
      <c r="F1612" s="134"/>
      <c r="G1612" s="134"/>
    </row>
    <row r="1613" spans="1:7" ht="33.75">
      <c r="A1613" s="181"/>
      <c r="B1613" s="38" t="s">
        <v>33</v>
      </c>
      <c r="C1613" s="162"/>
      <c r="D1613" s="130"/>
      <c r="E1613" s="149"/>
      <c r="F1613" s="127"/>
      <c r="G1613" s="127"/>
    </row>
    <row r="1614" spans="1:7">
      <c r="A1614" s="181">
        <v>6</v>
      </c>
      <c r="B1614" s="41" t="s">
        <v>775</v>
      </c>
      <c r="C1614" s="162" t="s">
        <v>104</v>
      </c>
      <c r="D1614" s="152" t="s">
        <v>16</v>
      </c>
      <c r="E1614" s="143">
        <v>0.44</v>
      </c>
      <c r="F1614" s="126">
        <v>540.74995186673084</v>
      </c>
      <c r="G1614" s="126">
        <f>E1614*F1614</f>
        <v>237.92997882136157</v>
      </c>
    </row>
    <row r="1615" spans="1:7" ht="22.5">
      <c r="A1615" s="181"/>
      <c r="B1615" s="38" t="s">
        <v>28</v>
      </c>
      <c r="C1615" s="162"/>
      <c r="D1615" s="153"/>
      <c r="E1615" s="144"/>
      <c r="F1615" s="134"/>
      <c r="G1615" s="134"/>
    </row>
    <row r="1616" spans="1:7">
      <c r="A1616" s="181"/>
      <c r="B1616" s="72" t="s">
        <v>18</v>
      </c>
      <c r="C1616" s="162"/>
      <c r="D1616" s="154"/>
      <c r="E1616" s="145"/>
      <c r="F1616" s="127"/>
      <c r="G1616" s="127"/>
    </row>
    <row r="1617" spans="1:7" ht="15" customHeight="1">
      <c r="A1617" s="181">
        <v>7</v>
      </c>
      <c r="B1617" s="190" t="s">
        <v>91</v>
      </c>
      <c r="C1617" s="191" t="s">
        <v>479</v>
      </c>
      <c r="D1617" s="140" t="s">
        <v>13</v>
      </c>
      <c r="E1617" s="143">
        <v>0.28000000000000003</v>
      </c>
      <c r="F1617" s="126">
        <v>196.77656460262776</v>
      </c>
      <c r="G1617" s="126">
        <f>E1617*F1617</f>
        <v>55.097438088735778</v>
      </c>
    </row>
    <row r="1618" spans="1:7">
      <c r="A1618" s="181"/>
      <c r="B1618" s="190"/>
      <c r="C1618" s="191"/>
      <c r="D1618" s="141"/>
      <c r="E1618" s="144"/>
      <c r="F1618" s="134"/>
      <c r="G1618" s="134"/>
    </row>
    <row r="1619" spans="1:7">
      <c r="A1619" s="181"/>
      <c r="B1619" s="190"/>
      <c r="C1619" s="191"/>
      <c r="D1619" s="141"/>
      <c r="E1619" s="144"/>
      <c r="F1619" s="134"/>
      <c r="G1619" s="134"/>
    </row>
    <row r="1620" spans="1:7" ht="8.1" customHeight="1">
      <c r="A1620" s="181"/>
      <c r="B1620" s="190"/>
      <c r="C1620" s="191"/>
      <c r="D1620" s="142"/>
      <c r="E1620" s="145"/>
      <c r="F1620" s="127"/>
      <c r="G1620" s="127"/>
    </row>
    <row r="1621" spans="1:7" ht="15" customHeight="1">
      <c r="A1621" s="181">
        <v>8</v>
      </c>
      <c r="B1621" s="190" t="s">
        <v>91</v>
      </c>
      <c r="C1621" s="191" t="s">
        <v>449</v>
      </c>
      <c r="D1621" s="140" t="s">
        <v>13</v>
      </c>
      <c r="E1621" s="143">
        <v>0.28000000000000003</v>
      </c>
      <c r="F1621" s="126">
        <v>174.50398828013118</v>
      </c>
      <c r="G1621" s="126">
        <f>E1621*F1621</f>
        <v>48.861116718436733</v>
      </c>
    </row>
    <row r="1622" spans="1:7">
      <c r="A1622" s="181"/>
      <c r="B1622" s="190"/>
      <c r="C1622" s="191"/>
      <c r="D1622" s="141"/>
      <c r="E1622" s="144"/>
      <c r="F1622" s="134"/>
      <c r="G1622" s="134"/>
    </row>
    <row r="1623" spans="1:7">
      <c r="A1623" s="181"/>
      <c r="B1623" s="190"/>
      <c r="C1623" s="191"/>
      <c r="D1623" s="141"/>
      <c r="E1623" s="144"/>
      <c r="F1623" s="134"/>
      <c r="G1623" s="134"/>
    </row>
    <row r="1624" spans="1:7">
      <c r="A1624" s="181"/>
      <c r="B1624" s="190"/>
      <c r="C1624" s="191"/>
      <c r="D1624" s="142"/>
      <c r="E1624" s="145"/>
      <c r="F1624" s="127"/>
      <c r="G1624" s="127"/>
    </row>
    <row r="1625" spans="1:7" ht="30">
      <c r="A1625" s="75">
        <v>9</v>
      </c>
      <c r="B1625" s="65" t="s">
        <v>35</v>
      </c>
      <c r="C1625" s="79" t="s">
        <v>480</v>
      </c>
      <c r="D1625" s="81" t="s">
        <v>13</v>
      </c>
      <c r="E1625" s="86">
        <v>0.28499999999999998</v>
      </c>
      <c r="F1625" s="13">
        <v>583.51128239490004</v>
      </c>
      <c r="G1625" s="13">
        <f>E1625*F1625</f>
        <v>166.30071548254651</v>
      </c>
    </row>
    <row r="1626" spans="1:7" ht="30">
      <c r="A1626" s="75">
        <v>10</v>
      </c>
      <c r="B1626" s="65" t="s">
        <v>35</v>
      </c>
      <c r="C1626" s="14" t="s">
        <v>88</v>
      </c>
      <c r="D1626" s="81" t="s">
        <v>13</v>
      </c>
      <c r="E1626" s="86">
        <v>0.28499999999999998</v>
      </c>
      <c r="F1626" s="13">
        <v>604.98840956302172</v>
      </c>
      <c r="G1626" s="13">
        <f>E1626*F1626</f>
        <v>172.42169672546117</v>
      </c>
    </row>
    <row r="1627" spans="1:7" ht="30">
      <c r="A1627" s="75">
        <v>11</v>
      </c>
      <c r="B1627" s="17" t="s">
        <v>481</v>
      </c>
      <c r="C1627" s="79" t="s">
        <v>482</v>
      </c>
      <c r="D1627" s="81" t="s">
        <v>13</v>
      </c>
      <c r="E1627" s="86">
        <v>0.28499999999999998</v>
      </c>
      <c r="F1627" s="13">
        <v>419.64537345178076</v>
      </c>
      <c r="G1627" s="13">
        <f>E1627*F1627</f>
        <v>119.5989314337575</v>
      </c>
    </row>
    <row r="1628" spans="1:7" ht="30">
      <c r="A1628" s="75">
        <v>12</v>
      </c>
      <c r="B1628" s="65" t="s">
        <v>450</v>
      </c>
      <c r="C1628" s="18" t="s">
        <v>576</v>
      </c>
      <c r="D1628" s="19" t="s">
        <v>10</v>
      </c>
      <c r="E1628" s="67">
        <v>4.3E-3</v>
      </c>
      <c r="F1628" s="13">
        <v>259.07518709932788</v>
      </c>
      <c r="G1628" s="13">
        <f>E1628*F1628</f>
        <v>1.11402330452711</v>
      </c>
    </row>
    <row r="1629" spans="1:7" s="91" customFormat="1" ht="17.45" customHeight="1">
      <c r="A1629" s="75"/>
      <c r="B1629" s="72"/>
      <c r="C1629" s="8" t="s">
        <v>8</v>
      </c>
      <c r="D1629" s="1"/>
      <c r="E1629" s="11"/>
      <c r="F1629" s="13" t="s">
        <v>718</v>
      </c>
      <c r="G1629" s="13"/>
    </row>
    <row r="1630" spans="1:7" s="91" customFormat="1" ht="30">
      <c r="A1630" s="75">
        <v>1</v>
      </c>
      <c r="B1630" s="78" t="s">
        <v>188</v>
      </c>
      <c r="C1630" s="21" t="s">
        <v>509</v>
      </c>
      <c r="D1630" s="83" t="s">
        <v>9</v>
      </c>
      <c r="E1630" s="87">
        <v>2.5</v>
      </c>
      <c r="F1630" s="13">
        <v>22.87808945913574</v>
      </c>
      <c r="G1630" s="13">
        <f>E1630*F1630</f>
        <v>57.195223647839349</v>
      </c>
    </row>
    <row r="1631" spans="1:7" ht="30">
      <c r="A1631" s="75">
        <v>2</v>
      </c>
      <c r="B1631" s="72" t="s">
        <v>74</v>
      </c>
      <c r="C1631" s="14" t="s">
        <v>105</v>
      </c>
      <c r="D1631" s="81" t="s">
        <v>9</v>
      </c>
      <c r="E1631" s="87">
        <v>2.5</v>
      </c>
      <c r="F1631" s="13">
        <v>16.64281964347483</v>
      </c>
      <c r="G1631" s="13">
        <f t="shared" ref="G1631:G1640" si="68">E1631*F1631</f>
        <v>41.607049108687079</v>
      </c>
    </row>
    <row r="1632" spans="1:7" ht="30">
      <c r="A1632" s="75">
        <v>3</v>
      </c>
      <c r="B1632" s="72" t="s">
        <v>51</v>
      </c>
      <c r="C1632" s="14" t="s">
        <v>106</v>
      </c>
      <c r="D1632" s="81" t="s">
        <v>9</v>
      </c>
      <c r="E1632" s="87">
        <v>7</v>
      </c>
      <c r="F1632" s="13">
        <v>11.701687775625695</v>
      </c>
      <c r="G1632" s="13">
        <f t="shared" si="68"/>
        <v>81.911814429379859</v>
      </c>
    </row>
    <row r="1633" spans="1:7" ht="30">
      <c r="A1633" s="75">
        <v>4</v>
      </c>
      <c r="B1633" s="72" t="s">
        <v>107</v>
      </c>
      <c r="C1633" s="35" t="s">
        <v>108</v>
      </c>
      <c r="D1633" s="83" t="s">
        <v>109</v>
      </c>
      <c r="E1633" s="25">
        <v>4</v>
      </c>
      <c r="F1633" s="13">
        <v>143.31448145517552</v>
      </c>
      <c r="G1633" s="13">
        <f t="shared" si="68"/>
        <v>573.2579258207021</v>
      </c>
    </row>
    <row r="1634" spans="1:7" ht="30">
      <c r="A1634" s="75">
        <v>5</v>
      </c>
      <c r="B1634" s="72" t="s">
        <v>55</v>
      </c>
      <c r="C1634" s="14" t="s">
        <v>48</v>
      </c>
      <c r="D1634" s="81" t="s">
        <v>6</v>
      </c>
      <c r="E1634" s="25">
        <v>4</v>
      </c>
      <c r="F1634" s="13">
        <v>63.234102626280475</v>
      </c>
      <c r="G1634" s="13">
        <f t="shared" si="68"/>
        <v>252.9364105051219</v>
      </c>
    </row>
    <row r="1635" spans="1:7" ht="30">
      <c r="A1635" s="75">
        <v>6</v>
      </c>
      <c r="B1635" s="72" t="s">
        <v>57</v>
      </c>
      <c r="C1635" s="14" t="s">
        <v>73</v>
      </c>
      <c r="D1635" s="83" t="s">
        <v>6</v>
      </c>
      <c r="E1635" s="25">
        <v>4</v>
      </c>
      <c r="F1635" s="13">
        <v>16.694162261784637</v>
      </c>
      <c r="G1635" s="13">
        <f t="shared" si="68"/>
        <v>66.776649047138548</v>
      </c>
    </row>
    <row r="1636" spans="1:7" ht="30">
      <c r="A1636" s="75">
        <v>7</v>
      </c>
      <c r="B1636" s="72" t="s">
        <v>80</v>
      </c>
      <c r="C1636" s="14" t="s">
        <v>110</v>
      </c>
      <c r="D1636" s="64" t="s">
        <v>6</v>
      </c>
      <c r="E1636" s="25">
        <v>4</v>
      </c>
      <c r="F1636" s="13">
        <v>92.695182417942647</v>
      </c>
      <c r="G1636" s="13">
        <f t="shared" si="68"/>
        <v>370.78072967177059</v>
      </c>
    </row>
    <row r="1637" spans="1:7" ht="30">
      <c r="A1637" s="75">
        <v>8</v>
      </c>
      <c r="B1637" s="78" t="s">
        <v>40</v>
      </c>
      <c r="C1637" s="14" t="s">
        <v>190</v>
      </c>
      <c r="D1637" s="81" t="s">
        <v>19</v>
      </c>
      <c r="E1637" s="26">
        <v>0.2</v>
      </c>
      <c r="F1637" s="13">
        <v>1073.5643622482585</v>
      </c>
      <c r="G1637" s="13">
        <f t="shared" si="68"/>
        <v>214.71287244965171</v>
      </c>
    </row>
    <row r="1638" spans="1:7" ht="30">
      <c r="A1638" s="75">
        <v>9</v>
      </c>
      <c r="B1638" s="72" t="s">
        <v>40</v>
      </c>
      <c r="C1638" s="14" t="s">
        <v>206</v>
      </c>
      <c r="D1638" s="81" t="s">
        <v>19</v>
      </c>
      <c r="E1638" s="26">
        <v>0.2</v>
      </c>
      <c r="F1638" s="13">
        <v>675.83978506081939</v>
      </c>
      <c r="G1638" s="13">
        <f t="shared" si="68"/>
        <v>135.1679570121639</v>
      </c>
    </row>
    <row r="1639" spans="1:7" ht="30">
      <c r="A1639" s="75">
        <v>10</v>
      </c>
      <c r="B1639" s="72" t="s">
        <v>40</v>
      </c>
      <c r="C1639" s="14" t="s">
        <v>200</v>
      </c>
      <c r="D1639" s="81" t="s">
        <v>19</v>
      </c>
      <c r="E1639" s="26">
        <v>0.4</v>
      </c>
      <c r="F1639" s="13">
        <v>351.76790735253536</v>
      </c>
      <c r="G1639" s="13">
        <f t="shared" si="68"/>
        <v>140.70716294101416</v>
      </c>
    </row>
    <row r="1640" spans="1:7" ht="30">
      <c r="A1640" s="75">
        <v>11</v>
      </c>
      <c r="B1640" s="72" t="s">
        <v>41</v>
      </c>
      <c r="C1640" s="21" t="s">
        <v>577</v>
      </c>
      <c r="D1640" s="83" t="s">
        <v>10</v>
      </c>
      <c r="E1640" s="26">
        <v>4.1000000000000002E-2</v>
      </c>
      <c r="F1640" s="13">
        <v>2026.6001513947058</v>
      </c>
      <c r="G1640" s="13">
        <f t="shared" si="68"/>
        <v>83.090606207182944</v>
      </c>
    </row>
    <row r="1641" spans="1:7" ht="31.7" customHeight="1">
      <c r="A1641" s="182">
        <v>12</v>
      </c>
      <c r="B1641" s="177" t="s">
        <v>43</v>
      </c>
      <c r="C1641" s="228" t="s">
        <v>578</v>
      </c>
      <c r="D1641" s="229" t="s">
        <v>13</v>
      </c>
      <c r="E1641" s="230">
        <v>4.5999999999999999E-2</v>
      </c>
      <c r="F1641" s="126">
        <v>98.128951213123244</v>
      </c>
      <c r="G1641" s="126">
        <f>E1641*F1641</f>
        <v>4.5139317558036689</v>
      </c>
    </row>
    <row r="1642" spans="1:7" ht="31.7" customHeight="1">
      <c r="A1642" s="183"/>
      <c r="B1642" s="177"/>
      <c r="C1642" s="228"/>
      <c r="D1642" s="229"/>
      <c r="E1642" s="230"/>
      <c r="F1642" s="127"/>
      <c r="G1642" s="127"/>
    </row>
    <row r="1643" spans="1:7" ht="47.25">
      <c r="A1643" s="75">
        <v>13</v>
      </c>
      <c r="B1643" s="72" t="s">
        <v>78</v>
      </c>
      <c r="C1643" s="21" t="s">
        <v>579</v>
      </c>
      <c r="D1643" s="83" t="s">
        <v>36</v>
      </c>
      <c r="E1643" s="22">
        <v>2</v>
      </c>
      <c r="F1643" s="13">
        <v>1.2680039489211008</v>
      </c>
      <c r="G1643" s="13">
        <f>E1643*F1643</f>
        <v>2.5360078978422016</v>
      </c>
    </row>
    <row r="1644" spans="1:7">
      <c r="A1644" s="229">
        <v>14</v>
      </c>
      <c r="B1644" s="161" t="s">
        <v>111</v>
      </c>
      <c r="C1644" s="231" t="s">
        <v>112</v>
      </c>
      <c r="D1644" s="222" t="s">
        <v>7</v>
      </c>
      <c r="E1644" s="227">
        <v>0.6</v>
      </c>
      <c r="F1644" s="126">
        <v>61.060459873724177</v>
      </c>
      <c r="G1644" s="126">
        <f>E1644*F1644</f>
        <v>36.636275924234504</v>
      </c>
    </row>
    <row r="1645" spans="1:7">
      <c r="A1645" s="229"/>
      <c r="B1645" s="161"/>
      <c r="C1645" s="231"/>
      <c r="D1645" s="222"/>
      <c r="E1645" s="227"/>
      <c r="F1645" s="134"/>
      <c r="G1645" s="134"/>
    </row>
    <row r="1646" spans="1:7">
      <c r="A1646" s="229"/>
      <c r="B1646" s="161"/>
      <c r="C1646" s="231"/>
      <c r="D1646" s="222"/>
      <c r="E1646" s="227"/>
      <c r="F1646" s="127"/>
      <c r="G1646" s="127"/>
    </row>
    <row r="1647" spans="1:7" ht="21.2" customHeight="1">
      <c r="A1647" s="83">
        <v>15</v>
      </c>
      <c r="B1647" s="78" t="s">
        <v>12</v>
      </c>
      <c r="C1647" s="21" t="s">
        <v>113</v>
      </c>
      <c r="D1647" s="81" t="s">
        <v>29</v>
      </c>
      <c r="E1647" s="22">
        <v>30</v>
      </c>
      <c r="F1647" s="13">
        <v>0.81017969427070968</v>
      </c>
      <c r="G1647" s="13">
        <f>E1647*F1647</f>
        <v>24.30539082812129</v>
      </c>
    </row>
    <row r="1648" spans="1:7" ht="21.2" customHeight="1">
      <c r="A1648" s="83">
        <v>16</v>
      </c>
      <c r="B1648" s="78" t="s">
        <v>12</v>
      </c>
      <c r="C1648" s="21" t="s">
        <v>114</v>
      </c>
      <c r="D1648" s="81" t="s">
        <v>6</v>
      </c>
      <c r="E1648" s="26">
        <v>12</v>
      </c>
      <c r="F1648" s="13">
        <v>0.51556889635408787</v>
      </c>
      <c r="G1648" s="13">
        <f>E1648*F1648</f>
        <v>6.1868267562490544</v>
      </c>
    </row>
    <row r="1649" spans="1:7" ht="30">
      <c r="A1649" s="31"/>
      <c r="B1649" s="32"/>
      <c r="C1649" s="8" t="s">
        <v>764</v>
      </c>
      <c r="D1649" s="31"/>
      <c r="E1649" s="33"/>
      <c r="F1649" s="12"/>
      <c r="G1649" s="13"/>
    </row>
    <row r="1650" spans="1:7" ht="30">
      <c r="A1650" s="64">
        <v>1</v>
      </c>
      <c r="B1650" s="65" t="s">
        <v>103</v>
      </c>
      <c r="C1650" s="14" t="s">
        <v>117</v>
      </c>
      <c r="D1650" s="34" t="s">
        <v>7</v>
      </c>
      <c r="E1650" s="87">
        <f>0.5*4</f>
        <v>2</v>
      </c>
      <c r="F1650" s="13">
        <v>40.411558678691364</v>
      </c>
      <c r="G1650" s="13">
        <f>E1650*F1650</f>
        <v>80.823117357382728</v>
      </c>
    </row>
    <row r="1651" spans="1:7" ht="30">
      <c r="A1651" s="64">
        <v>2</v>
      </c>
      <c r="B1651" s="78" t="s">
        <v>120</v>
      </c>
      <c r="C1651" s="66" t="s">
        <v>135</v>
      </c>
      <c r="D1651" s="34" t="s">
        <v>7</v>
      </c>
      <c r="E1651" s="87">
        <f>1.53*4</f>
        <v>6.12</v>
      </c>
      <c r="F1651" s="13">
        <v>52.845198589455755</v>
      </c>
      <c r="G1651" s="13">
        <f>E1651*F1651</f>
        <v>323.41261536746924</v>
      </c>
    </row>
    <row r="1652" spans="1:7" ht="30">
      <c r="A1652" s="64">
        <v>3</v>
      </c>
      <c r="B1652" s="72" t="s">
        <v>12</v>
      </c>
      <c r="C1652" s="14" t="s">
        <v>131</v>
      </c>
      <c r="D1652" s="34" t="s">
        <v>6</v>
      </c>
      <c r="E1652" s="74">
        <f>1*4</f>
        <v>4</v>
      </c>
      <c r="F1652" s="13">
        <v>41.24551170832703</v>
      </c>
      <c r="G1652" s="13">
        <f t="shared" ref="G1652:G1654" si="69">E1652*F1652</f>
        <v>164.98204683330812</v>
      </c>
    </row>
    <row r="1653" spans="1:7" ht="45">
      <c r="A1653" s="64">
        <v>4</v>
      </c>
      <c r="B1653" s="72" t="s">
        <v>12</v>
      </c>
      <c r="C1653" s="35" t="s">
        <v>132</v>
      </c>
      <c r="D1653" s="34" t="s">
        <v>6</v>
      </c>
      <c r="E1653" s="74">
        <f>1*4</f>
        <v>4</v>
      </c>
      <c r="F1653" s="13">
        <v>64.696531222490123</v>
      </c>
      <c r="G1653" s="13">
        <f t="shared" si="69"/>
        <v>258.78612488996049</v>
      </c>
    </row>
    <row r="1654" spans="1:7" ht="45">
      <c r="A1654" s="64">
        <v>5</v>
      </c>
      <c r="B1654" s="72" t="s">
        <v>12</v>
      </c>
      <c r="C1654" s="35" t="s">
        <v>136</v>
      </c>
      <c r="D1654" s="34" t="s">
        <v>6</v>
      </c>
      <c r="E1654" s="74">
        <f>1*4</f>
        <v>4</v>
      </c>
      <c r="F1654" s="13">
        <v>44.191619687493251</v>
      </c>
      <c r="G1654" s="13">
        <f t="shared" si="69"/>
        <v>176.766478749973</v>
      </c>
    </row>
    <row r="1655" spans="1:7" ht="38.25" customHeight="1">
      <c r="A1655" s="160">
        <v>6</v>
      </c>
      <c r="B1655" s="177" t="s">
        <v>760</v>
      </c>
      <c r="C1655" s="178" t="s">
        <v>761</v>
      </c>
      <c r="D1655" s="179" t="s">
        <v>762</v>
      </c>
      <c r="E1655" s="180">
        <f>1*4</f>
        <v>4</v>
      </c>
      <c r="F1655" s="126">
        <v>227.72086593450453</v>
      </c>
      <c r="G1655" s="126">
        <f>E1655*F1655</f>
        <v>910.88346373801812</v>
      </c>
    </row>
    <row r="1656" spans="1:7" ht="31.5" customHeight="1">
      <c r="A1656" s="160"/>
      <c r="B1656" s="177"/>
      <c r="C1656" s="178"/>
      <c r="D1656" s="179"/>
      <c r="E1656" s="180"/>
      <c r="F1656" s="127"/>
      <c r="G1656" s="127"/>
    </row>
    <row r="1657" spans="1:7">
      <c r="A1657" s="160">
        <v>7</v>
      </c>
      <c r="B1657" s="161" t="s">
        <v>119</v>
      </c>
      <c r="C1657" s="162" t="s">
        <v>125</v>
      </c>
      <c r="D1657" s="160" t="s">
        <v>10</v>
      </c>
      <c r="E1657" s="163">
        <f>0.0172*4</f>
        <v>6.88E-2</v>
      </c>
      <c r="F1657" s="126">
        <v>812.96067289764358</v>
      </c>
      <c r="G1657" s="126">
        <f>E1657*F1657</f>
        <v>55.931694295357879</v>
      </c>
    </row>
    <row r="1658" spans="1:7">
      <c r="A1658" s="160"/>
      <c r="B1658" s="161"/>
      <c r="C1658" s="162"/>
      <c r="D1658" s="160"/>
      <c r="E1658" s="163"/>
      <c r="F1658" s="127"/>
      <c r="G1658" s="127"/>
    </row>
    <row r="1659" spans="1:7" ht="25.5">
      <c r="A1659" s="64">
        <v>8</v>
      </c>
      <c r="B1659" s="23" t="s">
        <v>126</v>
      </c>
      <c r="C1659" s="14" t="s">
        <v>127</v>
      </c>
      <c r="D1659" s="64" t="s">
        <v>10</v>
      </c>
      <c r="E1659" s="67">
        <f>0.0264*4</f>
        <v>0.1056</v>
      </c>
      <c r="F1659" s="13">
        <v>810.17969427070966</v>
      </c>
      <c r="G1659" s="13">
        <f>E1659*F1659</f>
        <v>85.554975714986938</v>
      </c>
    </row>
    <row r="1660" spans="1:7" ht="30">
      <c r="A1660" s="64">
        <v>9</v>
      </c>
      <c r="B1660" s="72" t="s">
        <v>118</v>
      </c>
      <c r="C1660" s="35" t="s">
        <v>83</v>
      </c>
      <c r="D1660" s="81" t="s">
        <v>13</v>
      </c>
      <c r="E1660" s="36">
        <f>0.001*4</f>
        <v>4.0000000000000001E-3</v>
      </c>
      <c r="F1660" s="13">
        <v>190.69524841485912</v>
      </c>
      <c r="G1660" s="13">
        <f>E1660*F1660</f>
        <v>0.76278099365943652</v>
      </c>
    </row>
    <row r="1661" spans="1:7" ht="23.25" customHeight="1">
      <c r="A1661" s="160">
        <v>10</v>
      </c>
      <c r="B1661" s="168" t="s">
        <v>128</v>
      </c>
      <c r="C1661" s="162" t="s">
        <v>129</v>
      </c>
      <c r="D1661" s="160" t="s">
        <v>10</v>
      </c>
      <c r="E1661" s="163">
        <f>0.0436*4</f>
        <v>0.1744</v>
      </c>
      <c r="F1661" s="126">
        <v>8.311001399944816</v>
      </c>
      <c r="G1661" s="126">
        <f>E1661*F1661</f>
        <v>1.4494386441503759</v>
      </c>
    </row>
    <row r="1662" spans="1:7" ht="23.25" customHeight="1">
      <c r="A1662" s="160"/>
      <c r="B1662" s="168"/>
      <c r="C1662" s="162"/>
      <c r="D1662" s="160"/>
      <c r="E1662" s="163"/>
      <c r="F1662" s="127"/>
      <c r="G1662" s="127"/>
    </row>
    <row r="1663" spans="1:7" ht="60">
      <c r="A1663" s="75"/>
      <c r="B1663" s="78"/>
      <c r="C1663" s="8" t="s">
        <v>756</v>
      </c>
      <c r="D1663" s="83"/>
      <c r="E1663" s="25"/>
      <c r="F1663" s="13"/>
      <c r="G1663" s="13"/>
    </row>
    <row r="1664" spans="1:7" ht="18" customHeight="1">
      <c r="A1664" s="75"/>
      <c r="B1664" s="72"/>
      <c r="C1664" s="8" t="s">
        <v>22</v>
      </c>
      <c r="D1664" s="1"/>
      <c r="E1664" s="11"/>
      <c r="F1664" s="12"/>
      <c r="G1664" s="13"/>
    </row>
    <row r="1665" spans="1:7" ht="38.25">
      <c r="A1665" s="75">
        <v>1</v>
      </c>
      <c r="B1665" s="72" t="s">
        <v>24</v>
      </c>
      <c r="C1665" s="14" t="s">
        <v>85</v>
      </c>
      <c r="D1665" s="81" t="s">
        <v>23</v>
      </c>
      <c r="E1665" s="15">
        <v>2411</v>
      </c>
      <c r="F1665" s="13">
        <v>0.42932480293630632</v>
      </c>
      <c r="G1665" s="13">
        <f>E1665*F1665</f>
        <v>1035.1020998794345</v>
      </c>
    </row>
    <row r="1666" spans="1:7" ht="17.45" customHeight="1">
      <c r="A1666" s="181">
        <v>2</v>
      </c>
      <c r="B1666" s="72" t="s">
        <v>25</v>
      </c>
      <c r="C1666" s="162" t="s">
        <v>232</v>
      </c>
      <c r="D1666" s="128" t="s">
        <v>27</v>
      </c>
      <c r="E1666" s="239">
        <v>0.1055</v>
      </c>
      <c r="F1666" s="126">
        <v>6458.5282242985541</v>
      </c>
      <c r="G1666" s="126">
        <f>E1666*F1666</f>
        <v>681.37472766349742</v>
      </c>
    </row>
    <row r="1667" spans="1:7">
      <c r="A1667" s="181"/>
      <c r="B1667" s="65" t="s">
        <v>15</v>
      </c>
      <c r="C1667" s="162"/>
      <c r="D1667" s="129"/>
      <c r="E1667" s="240"/>
      <c r="F1667" s="134"/>
      <c r="G1667" s="134"/>
    </row>
    <row r="1668" spans="1:7" ht="33.75">
      <c r="A1668" s="181"/>
      <c r="B1668" s="38" t="s">
        <v>33</v>
      </c>
      <c r="C1668" s="162"/>
      <c r="D1668" s="130"/>
      <c r="E1668" s="241"/>
      <c r="F1668" s="127"/>
      <c r="G1668" s="127"/>
    </row>
    <row r="1669" spans="1:7" ht="17.45" customHeight="1">
      <c r="A1669" s="181">
        <v>3</v>
      </c>
      <c r="B1669" s="65" t="s">
        <v>92</v>
      </c>
      <c r="C1669" s="162" t="s">
        <v>233</v>
      </c>
      <c r="D1669" s="128" t="s">
        <v>27</v>
      </c>
      <c r="E1669" s="148">
        <v>6.9500000000000006E-2</v>
      </c>
      <c r="F1669" s="126">
        <v>7689.9730329997319</v>
      </c>
      <c r="G1669" s="126">
        <f>E1669*F1669</f>
        <v>534.45312579348138</v>
      </c>
    </row>
    <row r="1670" spans="1:7">
      <c r="A1670" s="181"/>
      <c r="B1670" s="72" t="s">
        <v>89</v>
      </c>
      <c r="C1670" s="162"/>
      <c r="D1670" s="129"/>
      <c r="E1670" s="259"/>
      <c r="F1670" s="134"/>
      <c r="G1670" s="134"/>
    </row>
    <row r="1671" spans="1:7" ht="33.75">
      <c r="A1671" s="181"/>
      <c r="B1671" s="38" t="s">
        <v>90</v>
      </c>
      <c r="C1671" s="162"/>
      <c r="D1671" s="130"/>
      <c r="E1671" s="149"/>
      <c r="F1671" s="127"/>
      <c r="G1671" s="127"/>
    </row>
    <row r="1672" spans="1:7" ht="17.45" customHeight="1">
      <c r="A1672" s="181">
        <v>4</v>
      </c>
      <c r="B1672" s="65" t="s">
        <v>20</v>
      </c>
      <c r="C1672" s="162" t="s">
        <v>234</v>
      </c>
      <c r="D1672" s="128" t="s">
        <v>27</v>
      </c>
      <c r="E1672" s="148">
        <v>0.76500000000000001</v>
      </c>
      <c r="F1672" s="126">
        <v>5692.8448384056192</v>
      </c>
      <c r="G1672" s="126">
        <f>E1672*F1672</f>
        <v>4355.0263013802987</v>
      </c>
    </row>
    <row r="1673" spans="1:7">
      <c r="A1673" s="181"/>
      <c r="B1673" s="72" t="s">
        <v>21</v>
      </c>
      <c r="C1673" s="162"/>
      <c r="D1673" s="129"/>
      <c r="E1673" s="259"/>
      <c r="F1673" s="134"/>
      <c r="G1673" s="134"/>
    </row>
    <row r="1674" spans="1:7" ht="33.75">
      <c r="A1674" s="181"/>
      <c r="B1674" s="38" t="s">
        <v>32</v>
      </c>
      <c r="C1674" s="162"/>
      <c r="D1674" s="130"/>
      <c r="E1674" s="149"/>
      <c r="F1674" s="127"/>
      <c r="G1674" s="127"/>
    </row>
    <row r="1675" spans="1:7" ht="17.45" customHeight="1">
      <c r="A1675" s="181">
        <v>5</v>
      </c>
      <c r="B1675" s="65" t="s">
        <v>15</v>
      </c>
      <c r="C1675" s="162" t="s">
        <v>235</v>
      </c>
      <c r="D1675" s="128" t="s">
        <v>27</v>
      </c>
      <c r="E1675" s="150">
        <v>7.2999999999999995E-2</v>
      </c>
      <c r="F1675" s="126">
        <v>5069.9908396128258</v>
      </c>
      <c r="G1675" s="126">
        <f>E1675*F1675</f>
        <v>370.10933129173628</v>
      </c>
    </row>
    <row r="1676" spans="1:7">
      <c r="A1676" s="181"/>
      <c r="B1676" s="72" t="s">
        <v>31</v>
      </c>
      <c r="C1676" s="162"/>
      <c r="D1676" s="129"/>
      <c r="E1676" s="159"/>
      <c r="F1676" s="134"/>
      <c r="G1676" s="134"/>
    </row>
    <row r="1677" spans="1:7" ht="33.75">
      <c r="A1677" s="181"/>
      <c r="B1677" s="38" t="s">
        <v>33</v>
      </c>
      <c r="C1677" s="162"/>
      <c r="D1677" s="130"/>
      <c r="E1677" s="151"/>
      <c r="F1677" s="127"/>
      <c r="G1677" s="127"/>
    </row>
    <row r="1678" spans="1:7" ht="30.2" customHeight="1">
      <c r="A1678" s="182">
        <v>6</v>
      </c>
      <c r="B1678" s="72" t="s">
        <v>93</v>
      </c>
      <c r="C1678" s="146" t="s">
        <v>100</v>
      </c>
      <c r="D1678" s="128" t="s">
        <v>26</v>
      </c>
      <c r="E1678" s="150">
        <v>4.83</v>
      </c>
      <c r="F1678" s="126">
        <v>116.91428576482134</v>
      </c>
      <c r="G1678" s="126">
        <f>E1678*F1678</f>
        <v>564.69600024408714</v>
      </c>
    </row>
    <row r="1679" spans="1:7">
      <c r="A1679" s="183"/>
      <c r="B1679" s="72" t="s">
        <v>31</v>
      </c>
      <c r="C1679" s="147"/>
      <c r="D1679" s="130"/>
      <c r="E1679" s="151"/>
      <c r="F1679" s="127"/>
      <c r="G1679" s="127"/>
    </row>
    <row r="1680" spans="1:7" ht="35.450000000000003" customHeight="1">
      <c r="A1680" s="75">
        <v>7</v>
      </c>
      <c r="B1680" s="65" t="s">
        <v>17</v>
      </c>
      <c r="C1680" s="14" t="s">
        <v>14</v>
      </c>
      <c r="D1680" s="83" t="s">
        <v>7</v>
      </c>
      <c r="E1680" s="82">
        <v>109</v>
      </c>
      <c r="F1680" s="13">
        <v>7.5479409645058881</v>
      </c>
      <c r="G1680" s="13">
        <f>E1680*F1680</f>
        <v>822.72556513114182</v>
      </c>
    </row>
    <row r="1681" spans="1:7" ht="45">
      <c r="A1681" s="75">
        <v>8</v>
      </c>
      <c r="B1681" s="65" t="s">
        <v>30</v>
      </c>
      <c r="C1681" s="79" t="s">
        <v>86</v>
      </c>
      <c r="D1681" s="83" t="s">
        <v>7</v>
      </c>
      <c r="E1681" s="22">
        <v>238</v>
      </c>
      <c r="F1681" s="13">
        <v>7.5479409645058881</v>
      </c>
      <c r="G1681" s="13">
        <f>E1681*F1681</f>
        <v>1796.4099495524015</v>
      </c>
    </row>
    <row r="1682" spans="1:7" ht="22.7" customHeight="1">
      <c r="A1682" s="182">
        <v>9</v>
      </c>
      <c r="B1682" s="16" t="s">
        <v>102</v>
      </c>
      <c r="C1682" s="162" t="s">
        <v>116</v>
      </c>
      <c r="D1682" s="152" t="s">
        <v>16</v>
      </c>
      <c r="E1682" s="143">
        <v>4.83</v>
      </c>
      <c r="F1682" s="126">
        <v>58.452895474561416</v>
      </c>
      <c r="G1682" s="126">
        <f>E1682*F1682</f>
        <v>282.32748514213165</v>
      </c>
    </row>
    <row r="1683" spans="1:7" ht="22.7" customHeight="1">
      <c r="A1683" s="189"/>
      <c r="B1683" s="72" t="s">
        <v>115</v>
      </c>
      <c r="C1683" s="162"/>
      <c r="D1683" s="153"/>
      <c r="E1683" s="144"/>
      <c r="F1683" s="134"/>
      <c r="G1683" s="134"/>
    </row>
    <row r="1684" spans="1:7" ht="22.7" customHeight="1">
      <c r="A1684" s="183"/>
      <c r="B1684" s="72" t="s">
        <v>18</v>
      </c>
      <c r="C1684" s="162"/>
      <c r="D1684" s="154"/>
      <c r="E1684" s="145"/>
      <c r="F1684" s="127"/>
      <c r="G1684" s="127"/>
    </row>
    <row r="1685" spans="1:7" ht="25.5">
      <c r="A1685" s="182">
        <v>10</v>
      </c>
      <c r="B1685" s="16" t="s">
        <v>34</v>
      </c>
      <c r="C1685" s="162" t="s">
        <v>87</v>
      </c>
      <c r="D1685" s="152" t="s">
        <v>16</v>
      </c>
      <c r="E1685" s="143">
        <v>3.95</v>
      </c>
      <c r="F1685" s="126">
        <v>706.59665089112912</v>
      </c>
      <c r="G1685" s="126">
        <f>E1685*F1685</f>
        <v>2791.0567710199603</v>
      </c>
    </row>
    <row r="1686" spans="1:7" ht="25.5">
      <c r="A1686" s="189"/>
      <c r="B1686" s="72" t="s">
        <v>28</v>
      </c>
      <c r="C1686" s="162"/>
      <c r="D1686" s="153"/>
      <c r="E1686" s="144"/>
      <c r="F1686" s="134"/>
      <c r="G1686" s="134"/>
    </row>
    <row r="1687" spans="1:7">
      <c r="A1687" s="183"/>
      <c r="B1687" s="72" t="s">
        <v>18</v>
      </c>
      <c r="C1687" s="162"/>
      <c r="D1687" s="154"/>
      <c r="E1687" s="145"/>
      <c r="F1687" s="127"/>
      <c r="G1687" s="127"/>
    </row>
    <row r="1688" spans="1:7" ht="15" customHeight="1">
      <c r="A1688" s="182">
        <v>11</v>
      </c>
      <c r="B1688" s="190" t="s">
        <v>91</v>
      </c>
      <c r="C1688" s="191" t="s">
        <v>479</v>
      </c>
      <c r="D1688" s="140" t="s">
        <v>13</v>
      </c>
      <c r="E1688" s="143">
        <v>1.4</v>
      </c>
      <c r="F1688" s="126">
        <v>196.77656460262776</v>
      </c>
      <c r="G1688" s="126">
        <f>E1688*F1688</f>
        <v>275.48719044367886</v>
      </c>
    </row>
    <row r="1689" spans="1:7">
      <c r="A1689" s="189"/>
      <c r="B1689" s="190"/>
      <c r="C1689" s="191"/>
      <c r="D1689" s="141"/>
      <c r="E1689" s="144"/>
      <c r="F1689" s="134"/>
      <c r="G1689" s="134"/>
    </row>
    <row r="1690" spans="1:7">
      <c r="A1690" s="189"/>
      <c r="B1690" s="190"/>
      <c r="C1690" s="191"/>
      <c r="D1690" s="141"/>
      <c r="E1690" s="144"/>
      <c r="F1690" s="134"/>
      <c r="G1690" s="134"/>
    </row>
    <row r="1691" spans="1:7">
      <c r="A1691" s="183"/>
      <c r="B1691" s="190"/>
      <c r="C1691" s="191"/>
      <c r="D1691" s="142"/>
      <c r="E1691" s="145"/>
      <c r="F1691" s="127"/>
      <c r="G1691" s="127"/>
    </row>
    <row r="1692" spans="1:7" ht="16.149999999999999" customHeight="1">
      <c r="A1692" s="181">
        <v>12</v>
      </c>
      <c r="B1692" s="190" t="s">
        <v>91</v>
      </c>
      <c r="C1692" s="191" t="s">
        <v>449</v>
      </c>
      <c r="D1692" s="140" t="s">
        <v>13</v>
      </c>
      <c r="E1692" s="131">
        <v>6.6150000000000002</v>
      </c>
      <c r="F1692" s="126">
        <v>174.50379245610466</v>
      </c>
      <c r="G1692" s="126">
        <f>E1692*F1692</f>
        <v>1154.3425870971323</v>
      </c>
    </row>
    <row r="1693" spans="1:7">
      <c r="A1693" s="181"/>
      <c r="B1693" s="190"/>
      <c r="C1693" s="191"/>
      <c r="D1693" s="141"/>
      <c r="E1693" s="132"/>
      <c r="F1693" s="134"/>
      <c r="G1693" s="134"/>
    </row>
    <row r="1694" spans="1:7">
      <c r="A1694" s="181"/>
      <c r="B1694" s="190"/>
      <c r="C1694" s="191"/>
      <c r="D1694" s="141"/>
      <c r="E1694" s="132"/>
      <c r="F1694" s="134"/>
      <c r="G1694" s="134"/>
    </row>
    <row r="1695" spans="1:7">
      <c r="A1695" s="181"/>
      <c r="B1695" s="190"/>
      <c r="C1695" s="191"/>
      <c r="D1695" s="142"/>
      <c r="E1695" s="133"/>
      <c r="F1695" s="127"/>
      <c r="G1695" s="127"/>
    </row>
    <row r="1696" spans="1:7" ht="30">
      <c r="A1696" s="75">
        <v>13</v>
      </c>
      <c r="B1696" s="65" t="s">
        <v>35</v>
      </c>
      <c r="C1696" s="79" t="s">
        <v>480</v>
      </c>
      <c r="D1696" s="81" t="s">
        <v>13</v>
      </c>
      <c r="E1696" s="86">
        <v>1.865</v>
      </c>
      <c r="F1696" s="13">
        <v>583.51128239490004</v>
      </c>
      <c r="G1696" s="13">
        <f>E1696*F1696</f>
        <v>1088.2485416664886</v>
      </c>
    </row>
    <row r="1697" spans="1:7" ht="30">
      <c r="A1697" s="75">
        <v>14</v>
      </c>
      <c r="B1697" s="65" t="s">
        <v>35</v>
      </c>
      <c r="C1697" s="14" t="s">
        <v>88</v>
      </c>
      <c r="D1697" s="81" t="s">
        <v>13</v>
      </c>
      <c r="E1697" s="86">
        <v>8.6850000000000005</v>
      </c>
      <c r="F1697" s="13">
        <v>604.98840956302172</v>
      </c>
      <c r="G1697" s="13">
        <f>E1697*F1697</f>
        <v>5254.3243370548444</v>
      </c>
    </row>
    <row r="1698" spans="1:7" ht="30">
      <c r="A1698" s="75">
        <v>15</v>
      </c>
      <c r="B1698" s="17" t="s">
        <v>481</v>
      </c>
      <c r="C1698" s="79" t="s">
        <v>482</v>
      </c>
      <c r="D1698" s="81" t="s">
        <v>13</v>
      </c>
      <c r="E1698" s="86">
        <v>1.865</v>
      </c>
      <c r="F1698" s="13">
        <v>419.64537345178076</v>
      </c>
      <c r="G1698" s="13">
        <f>E1698*F1698</f>
        <v>782.63862148757107</v>
      </c>
    </row>
    <row r="1699" spans="1:7" ht="45">
      <c r="A1699" s="75">
        <v>16</v>
      </c>
      <c r="B1699" s="65" t="s">
        <v>450</v>
      </c>
      <c r="C1699" s="18" t="s">
        <v>580</v>
      </c>
      <c r="D1699" s="19" t="s">
        <v>10</v>
      </c>
      <c r="E1699" s="67">
        <v>0.14449999999999999</v>
      </c>
      <c r="F1699" s="13">
        <v>259.07518709932788</v>
      </c>
      <c r="G1699" s="13">
        <f>E1699*F1699</f>
        <v>37.436364535852874</v>
      </c>
    </row>
    <row r="1700" spans="1:7">
      <c r="A1700" s="75"/>
      <c r="B1700" s="72"/>
      <c r="C1700" s="8" t="s">
        <v>8</v>
      </c>
      <c r="D1700" s="1"/>
      <c r="E1700" s="11"/>
      <c r="F1700" s="13" t="s">
        <v>718</v>
      </c>
      <c r="G1700" s="13"/>
    </row>
    <row r="1701" spans="1:7" ht="45">
      <c r="A1701" s="75">
        <v>1</v>
      </c>
      <c r="B1701" s="72" t="s">
        <v>82</v>
      </c>
      <c r="C1701" s="45" t="s">
        <v>582</v>
      </c>
      <c r="D1701" s="83" t="s">
        <v>37</v>
      </c>
      <c r="E1701" s="25">
        <v>1</v>
      </c>
      <c r="F1701" s="13">
        <v>2.0137658636963578</v>
      </c>
      <c r="G1701" s="13">
        <f t="shared" ref="G1701:G1710" si="70">E1701*F1701</f>
        <v>2.0137658636963578</v>
      </c>
    </row>
    <row r="1702" spans="1:7" ht="38.25">
      <c r="A1702" s="75">
        <v>2</v>
      </c>
      <c r="B1702" s="72" t="s">
        <v>581</v>
      </c>
      <c r="C1702" s="35" t="s">
        <v>583</v>
      </c>
      <c r="D1702" s="81" t="s">
        <v>9</v>
      </c>
      <c r="E1702" s="82">
        <v>0.3</v>
      </c>
      <c r="F1702" s="13">
        <v>0.24454412329385833</v>
      </c>
      <c r="G1702" s="13">
        <f t="shared" si="70"/>
        <v>7.3363236988157499E-2</v>
      </c>
    </row>
    <row r="1703" spans="1:7" ht="30">
      <c r="A1703" s="75">
        <v>3</v>
      </c>
      <c r="B1703" s="78" t="s">
        <v>166</v>
      </c>
      <c r="C1703" s="35" t="s">
        <v>584</v>
      </c>
      <c r="D1703" s="81" t="s">
        <v>9</v>
      </c>
      <c r="E1703" s="82">
        <v>0.2</v>
      </c>
      <c r="F1703" s="13">
        <v>0.18976910860650509</v>
      </c>
      <c r="G1703" s="13">
        <f t="shared" si="70"/>
        <v>3.7953821721301018E-2</v>
      </c>
    </row>
    <row r="1704" spans="1:7" ht="30">
      <c r="A1704" s="75">
        <v>4</v>
      </c>
      <c r="B1704" s="78" t="s">
        <v>166</v>
      </c>
      <c r="C1704" s="35" t="s">
        <v>585</v>
      </c>
      <c r="D1704" s="81" t="s">
        <v>9</v>
      </c>
      <c r="E1704" s="82">
        <v>0.3</v>
      </c>
      <c r="F1704" s="13">
        <v>0.18976910860650506</v>
      </c>
      <c r="G1704" s="13">
        <f t="shared" si="70"/>
        <v>5.6930732581951513E-2</v>
      </c>
    </row>
    <row r="1705" spans="1:7" ht="30">
      <c r="A1705" s="75">
        <v>5</v>
      </c>
      <c r="B1705" s="78" t="s">
        <v>166</v>
      </c>
      <c r="C1705" s="35" t="s">
        <v>586</v>
      </c>
      <c r="D1705" s="81" t="s">
        <v>9</v>
      </c>
      <c r="E1705" s="82">
        <v>0.4</v>
      </c>
      <c r="F1705" s="13">
        <v>0.18976910860650509</v>
      </c>
      <c r="G1705" s="13">
        <f t="shared" si="70"/>
        <v>7.5907643442602035E-2</v>
      </c>
    </row>
    <row r="1706" spans="1:7" ht="30">
      <c r="A1706" s="75">
        <v>6</v>
      </c>
      <c r="B1706" s="78" t="s">
        <v>166</v>
      </c>
      <c r="C1706" s="35" t="s">
        <v>587</v>
      </c>
      <c r="D1706" s="81" t="s">
        <v>9</v>
      </c>
      <c r="E1706" s="22">
        <v>3</v>
      </c>
      <c r="F1706" s="13">
        <v>0.18976910860650506</v>
      </c>
      <c r="G1706" s="13">
        <f t="shared" si="70"/>
        <v>0.56930732581951515</v>
      </c>
    </row>
    <row r="1707" spans="1:7" ht="30">
      <c r="A1707" s="75">
        <v>7</v>
      </c>
      <c r="B1707" s="78" t="s">
        <v>166</v>
      </c>
      <c r="C1707" s="35" t="s">
        <v>588</v>
      </c>
      <c r="D1707" s="81" t="s">
        <v>9</v>
      </c>
      <c r="E1707" s="82">
        <v>9.5</v>
      </c>
      <c r="F1707" s="13">
        <v>0.18976910860650506</v>
      </c>
      <c r="G1707" s="13">
        <f t="shared" si="70"/>
        <v>1.8028065317617981</v>
      </c>
    </row>
    <row r="1708" spans="1:7" ht="45">
      <c r="A1708" s="75">
        <v>8</v>
      </c>
      <c r="B1708" s="72" t="s">
        <v>82</v>
      </c>
      <c r="C1708" s="35" t="s">
        <v>143</v>
      </c>
      <c r="D1708" s="83" t="s">
        <v>37</v>
      </c>
      <c r="E1708" s="25">
        <v>20</v>
      </c>
      <c r="F1708" s="13">
        <v>2.0137658636963578</v>
      </c>
      <c r="G1708" s="13">
        <f t="shared" si="70"/>
        <v>40.275317273927158</v>
      </c>
    </row>
    <row r="1709" spans="1:7" ht="45">
      <c r="A1709" s="75">
        <v>9</v>
      </c>
      <c r="B1709" s="72" t="s">
        <v>82</v>
      </c>
      <c r="C1709" s="35" t="s">
        <v>144</v>
      </c>
      <c r="D1709" s="83" t="s">
        <v>37</v>
      </c>
      <c r="E1709" s="25">
        <v>150</v>
      </c>
      <c r="F1709" s="13">
        <v>2.0137658636963578</v>
      </c>
      <c r="G1709" s="13">
        <f t="shared" si="70"/>
        <v>302.06487955445368</v>
      </c>
    </row>
    <row r="1710" spans="1:7" ht="30">
      <c r="A1710" s="75">
        <v>10</v>
      </c>
      <c r="B1710" s="72" t="s">
        <v>51</v>
      </c>
      <c r="C1710" s="14" t="s">
        <v>106</v>
      </c>
      <c r="D1710" s="81" t="s">
        <v>9</v>
      </c>
      <c r="E1710" s="40">
        <v>3</v>
      </c>
      <c r="F1710" s="13">
        <v>11.701687775625693</v>
      </c>
      <c r="G1710" s="13">
        <f t="shared" si="70"/>
        <v>35.10506332687708</v>
      </c>
    </row>
    <row r="1711" spans="1:7" ht="30">
      <c r="A1711" s="75">
        <v>11</v>
      </c>
      <c r="B1711" s="72" t="s">
        <v>68</v>
      </c>
      <c r="C1711" s="14" t="s">
        <v>589</v>
      </c>
      <c r="D1711" s="81" t="s">
        <v>9</v>
      </c>
      <c r="E1711" s="40">
        <v>3</v>
      </c>
      <c r="F1711" s="13">
        <v>9.2025043768989914</v>
      </c>
      <c r="G1711" s="13">
        <f t="shared" ref="G1711:G1772" si="71">E1711*F1711</f>
        <v>27.607513130696972</v>
      </c>
    </row>
    <row r="1712" spans="1:7" ht="30">
      <c r="A1712" s="75">
        <v>12</v>
      </c>
      <c r="B1712" s="72" t="s">
        <v>52</v>
      </c>
      <c r="C1712" s="14" t="s">
        <v>590</v>
      </c>
      <c r="D1712" s="81" t="s">
        <v>9</v>
      </c>
      <c r="E1712" s="40">
        <v>3</v>
      </c>
      <c r="F1712" s="13">
        <v>2.9904320148313719</v>
      </c>
      <c r="G1712" s="13">
        <f t="shared" si="71"/>
        <v>8.9712960444941157</v>
      </c>
    </row>
    <row r="1713" spans="1:7" ht="45">
      <c r="A1713" s="75">
        <v>13</v>
      </c>
      <c r="B1713" s="23" t="s">
        <v>53</v>
      </c>
      <c r="C1713" s="14" t="s">
        <v>591</v>
      </c>
      <c r="D1713" s="83" t="s">
        <v>9</v>
      </c>
      <c r="E1713" s="22">
        <v>2</v>
      </c>
      <c r="F1713" s="13">
        <v>2.9141770296383878</v>
      </c>
      <c r="G1713" s="13">
        <f t="shared" si="71"/>
        <v>5.8283540592767755</v>
      </c>
    </row>
    <row r="1714" spans="1:7" ht="45">
      <c r="A1714" s="75">
        <v>14</v>
      </c>
      <c r="B1714" s="72" t="s">
        <v>69</v>
      </c>
      <c r="C1714" s="14" t="s">
        <v>592</v>
      </c>
      <c r="D1714" s="83" t="s">
        <v>9</v>
      </c>
      <c r="E1714" s="22">
        <v>2</v>
      </c>
      <c r="F1714" s="13">
        <v>2.1256512290145504</v>
      </c>
      <c r="G1714" s="13">
        <f t="shared" si="71"/>
        <v>4.2513024580291008</v>
      </c>
    </row>
    <row r="1715" spans="1:7" ht="45">
      <c r="A1715" s="75">
        <v>15</v>
      </c>
      <c r="B1715" s="72" t="s">
        <v>54</v>
      </c>
      <c r="C1715" s="14" t="s">
        <v>593</v>
      </c>
      <c r="D1715" s="83" t="s">
        <v>9</v>
      </c>
      <c r="E1715" s="22">
        <v>2</v>
      </c>
      <c r="F1715" s="13">
        <v>1.2275753990160054</v>
      </c>
      <c r="G1715" s="13">
        <f t="shared" si="71"/>
        <v>2.4551507980320109</v>
      </c>
    </row>
    <row r="1716" spans="1:7" ht="45">
      <c r="A1716" s="75">
        <v>16</v>
      </c>
      <c r="B1716" s="72" t="s">
        <v>76</v>
      </c>
      <c r="C1716" s="14" t="s">
        <v>594</v>
      </c>
      <c r="D1716" s="83" t="s">
        <v>9</v>
      </c>
      <c r="E1716" s="22">
        <v>140</v>
      </c>
      <c r="F1716" s="13">
        <v>0.72172865899316618</v>
      </c>
      <c r="G1716" s="13">
        <f t="shared" si="71"/>
        <v>101.04201225904326</v>
      </c>
    </row>
    <row r="1717" spans="1:7" ht="45">
      <c r="A1717" s="75">
        <v>17</v>
      </c>
      <c r="B1717" s="72" t="s">
        <v>76</v>
      </c>
      <c r="C1717" s="14" t="s">
        <v>595</v>
      </c>
      <c r="D1717" s="83" t="s">
        <v>9</v>
      </c>
      <c r="E1717" s="22">
        <v>246</v>
      </c>
      <c r="F1717" s="13">
        <v>0.58782805134006166</v>
      </c>
      <c r="G1717" s="13">
        <f t="shared" si="71"/>
        <v>144.60570062965516</v>
      </c>
    </row>
    <row r="1718" spans="1:7" ht="45">
      <c r="A1718" s="75">
        <v>18</v>
      </c>
      <c r="B1718" s="72" t="s">
        <v>76</v>
      </c>
      <c r="C1718" s="14" t="s">
        <v>596</v>
      </c>
      <c r="D1718" s="83" t="s">
        <v>9</v>
      </c>
      <c r="E1718" s="44">
        <v>2196</v>
      </c>
      <c r="F1718" s="13">
        <v>0.55807236075048283</v>
      </c>
      <c r="G1718" s="13">
        <f t="shared" si="71"/>
        <v>1225.5269042080604</v>
      </c>
    </row>
    <row r="1719" spans="1:7" ht="30">
      <c r="A1719" s="75">
        <v>19</v>
      </c>
      <c r="B1719" s="72" t="s">
        <v>204</v>
      </c>
      <c r="C1719" s="14" t="s">
        <v>48</v>
      </c>
      <c r="D1719" s="81" t="s">
        <v>6</v>
      </c>
      <c r="E1719" s="74">
        <v>1</v>
      </c>
      <c r="F1719" s="13">
        <v>62.118809288232221</v>
      </c>
      <c r="G1719" s="13">
        <f t="shared" si="71"/>
        <v>62.118809288232221</v>
      </c>
    </row>
    <row r="1720" spans="1:7" ht="30">
      <c r="A1720" s="75">
        <v>20</v>
      </c>
      <c r="B1720" s="23" t="s">
        <v>203</v>
      </c>
      <c r="C1720" s="21" t="s">
        <v>63</v>
      </c>
      <c r="D1720" s="83" t="s">
        <v>6</v>
      </c>
      <c r="E1720" s="25">
        <v>1</v>
      </c>
      <c r="F1720" s="13">
        <v>56.156723580387258</v>
      </c>
      <c r="G1720" s="13">
        <f t="shared" si="71"/>
        <v>56.156723580387258</v>
      </c>
    </row>
    <row r="1721" spans="1:7" ht="30">
      <c r="A1721" s="75">
        <v>21</v>
      </c>
      <c r="B1721" s="72" t="s">
        <v>207</v>
      </c>
      <c r="C1721" s="14" t="s">
        <v>49</v>
      </c>
      <c r="D1721" s="81" t="s">
        <v>6</v>
      </c>
      <c r="E1721" s="74">
        <v>1</v>
      </c>
      <c r="F1721" s="13">
        <v>38.686889008673027</v>
      </c>
      <c r="G1721" s="13">
        <f t="shared" si="71"/>
        <v>38.686889008673027</v>
      </c>
    </row>
    <row r="1722" spans="1:7" ht="45">
      <c r="A1722" s="75">
        <v>22</v>
      </c>
      <c r="B1722" s="59" t="s">
        <v>616</v>
      </c>
      <c r="C1722" s="14" t="s">
        <v>601</v>
      </c>
      <c r="D1722" s="83" t="s">
        <v>6</v>
      </c>
      <c r="E1722" s="25">
        <v>2</v>
      </c>
      <c r="F1722" s="13">
        <v>6.509536563291479</v>
      </c>
      <c r="G1722" s="13">
        <f t="shared" si="71"/>
        <v>13.019073126582958</v>
      </c>
    </row>
    <row r="1723" spans="1:7" ht="45">
      <c r="A1723" s="75">
        <v>23</v>
      </c>
      <c r="B1723" s="59" t="s">
        <v>615</v>
      </c>
      <c r="C1723" s="14" t="s">
        <v>602</v>
      </c>
      <c r="D1723" s="83" t="s">
        <v>6</v>
      </c>
      <c r="E1723" s="25">
        <v>4</v>
      </c>
      <c r="F1723" s="13">
        <v>5.9203149674582365</v>
      </c>
      <c r="G1723" s="13">
        <f t="shared" si="71"/>
        <v>23.681259869832946</v>
      </c>
    </row>
    <row r="1724" spans="1:7" ht="45">
      <c r="A1724" s="75">
        <v>24</v>
      </c>
      <c r="B1724" s="59" t="s">
        <v>615</v>
      </c>
      <c r="C1724" s="14" t="s">
        <v>146</v>
      </c>
      <c r="D1724" s="83" t="s">
        <v>6</v>
      </c>
      <c r="E1724" s="25">
        <v>56</v>
      </c>
      <c r="F1724" s="13">
        <v>5.4047460711041495</v>
      </c>
      <c r="G1724" s="13">
        <f t="shared" si="71"/>
        <v>302.66577998183237</v>
      </c>
    </row>
    <row r="1725" spans="1:7" ht="45">
      <c r="A1725" s="75">
        <v>25</v>
      </c>
      <c r="B1725" s="59" t="s">
        <v>615</v>
      </c>
      <c r="C1725" s="14" t="s">
        <v>147</v>
      </c>
      <c r="D1725" s="83" t="s">
        <v>6</v>
      </c>
      <c r="E1725" s="25">
        <v>300</v>
      </c>
      <c r="F1725" s="13">
        <v>4.6682190763125941</v>
      </c>
      <c r="G1725" s="13">
        <f t="shared" si="71"/>
        <v>1400.4657228937783</v>
      </c>
    </row>
    <row r="1726" spans="1:7" ht="30">
      <c r="A1726" s="55" t="s">
        <v>603</v>
      </c>
      <c r="B1726" s="23" t="s">
        <v>618</v>
      </c>
      <c r="C1726" s="14" t="s">
        <v>610</v>
      </c>
      <c r="D1726" s="83" t="s">
        <v>6</v>
      </c>
      <c r="E1726" s="25">
        <v>1</v>
      </c>
      <c r="F1726" s="13">
        <v>35.889899974491811</v>
      </c>
      <c r="G1726" s="13">
        <f t="shared" si="71"/>
        <v>35.889899974491811</v>
      </c>
    </row>
    <row r="1727" spans="1:7" ht="30">
      <c r="A1727" s="24" t="s">
        <v>604</v>
      </c>
      <c r="B1727" s="23" t="s">
        <v>203</v>
      </c>
      <c r="C1727" s="14" t="s">
        <v>611</v>
      </c>
      <c r="D1727" s="83" t="s">
        <v>6</v>
      </c>
      <c r="E1727" s="25">
        <v>1</v>
      </c>
      <c r="F1727" s="13">
        <v>28.93724069454052</v>
      </c>
      <c r="G1727" s="13">
        <f t="shared" si="71"/>
        <v>28.93724069454052</v>
      </c>
    </row>
    <row r="1728" spans="1:7" ht="30">
      <c r="A1728" s="55" t="s">
        <v>605</v>
      </c>
      <c r="B1728" s="23" t="s">
        <v>617</v>
      </c>
      <c r="C1728" s="14" t="s">
        <v>612</v>
      </c>
      <c r="D1728" s="83" t="s">
        <v>6</v>
      </c>
      <c r="E1728" s="25">
        <v>1</v>
      </c>
      <c r="F1728" s="13">
        <v>22.508907860411512</v>
      </c>
      <c r="G1728" s="13">
        <f t="shared" si="71"/>
        <v>22.508907860411512</v>
      </c>
    </row>
    <row r="1729" spans="1:7" ht="30">
      <c r="A1729" s="24" t="s">
        <v>606</v>
      </c>
      <c r="B1729" s="59" t="s">
        <v>616</v>
      </c>
      <c r="C1729" s="14" t="s">
        <v>613</v>
      </c>
      <c r="D1729" s="83" t="s">
        <v>6</v>
      </c>
      <c r="E1729" s="25">
        <v>2</v>
      </c>
      <c r="F1729" s="13">
        <v>11.702155916282514</v>
      </c>
      <c r="G1729" s="13">
        <f t="shared" si="71"/>
        <v>23.404311832565028</v>
      </c>
    </row>
    <row r="1730" spans="1:7" ht="30">
      <c r="A1730" s="55" t="s">
        <v>607</v>
      </c>
      <c r="B1730" s="59" t="s">
        <v>615</v>
      </c>
      <c r="C1730" s="14" t="s">
        <v>614</v>
      </c>
      <c r="D1730" s="83" t="s">
        <v>6</v>
      </c>
      <c r="E1730" s="25">
        <v>4</v>
      </c>
      <c r="F1730" s="13">
        <v>7.74455193628026</v>
      </c>
      <c r="G1730" s="13">
        <f t="shared" si="71"/>
        <v>30.97820774512104</v>
      </c>
    </row>
    <row r="1731" spans="1:7" ht="30">
      <c r="A1731" s="24" t="s">
        <v>608</v>
      </c>
      <c r="B1731" s="59" t="s">
        <v>615</v>
      </c>
      <c r="C1731" s="14" t="s">
        <v>148</v>
      </c>
      <c r="D1731" s="83" t="s">
        <v>6</v>
      </c>
      <c r="E1731" s="25">
        <v>56</v>
      </c>
      <c r="F1731" s="13">
        <v>3.959017694538959</v>
      </c>
      <c r="G1731" s="13">
        <f t="shared" si="71"/>
        <v>221.70499089418172</v>
      </c>
    </row>
    <row r="1732" spans="1:7" ht="30">
      <c r="A1732" s="55" t="s">
        <v>609</v>
      </c>
      <c r="B1732" s="59" t="s">
        <v>615</v>
      </c>
      <c r="C1732" s="14" t="s">
        <v>149</v>
      </c>
      <c r="D1732" s="83" t="s">
        <v>6</v>
      </c>
      <c r="E1732" s="25">
        <v>300</v>
      </c>
      <c r="F1732" s="13">
        <v>3.4428084797560601</v>
      </c>
      <c r="G1732" s="13">
        <f t="shared" si="71"/>
        <v>1032.8425439268181</v>
      </c>
    </row>
    <row r="1733" spans="1:7" ht="25.5">
      <c r="A1733" s="75">
        <v>33</v>
      </c>
      <c r="B1733" s="23" t="s">
        <v>618</v>
      </c>
      <c r="C1733" s="21" t="s">
        <v>619</v>
      </c>
      <c r="D1733" s="83" t="s">
        <v>6</v>
      </c>
      <c r="E1733" s="25">
        <v>1</v>
      </c>
      <c r="F1733" s="13">
        <v>98.945159027809936</v>
      </c>
      <c r="G1733" s="13">
        <f t="shared" si="71"/>
        <v>98.945159027809936</v>
      </c>
    </row>
    <row r="1734" spans="1:7" ht="25.5">
      <c r="A1734" s="75">
        <v>34</v>
      </c>
      <c r="B1734" s="23" t="s">
        <v>203</v>
      </c>
      <c r="C1734" s="21" t="s">
        <v>620</v>
      </c>
      <c r="D1734" s="83" t="s">
        <v>6</v>
      </c>
      <c r="E1734" s="25">
        <v>1</v>
      </c>
      <c r="F1734" s="13">
        <v>76.77947943455078</v>
      </c>
      <c r="G1734" s="13">
        <f t="shared" si="71"/>
        <v>76.77947943455078</v>
      </c>
    </row>
    <row r="1735" spans="1:7" ht="25.5">
      <c r="A1735" s="75">
        <v>35</v>
      </c>
      <c r="B1735" s="23" t="s">
        <v>617</v>
      </c>
      <c r="C1735" s="21" t="s">
        <v>621</v>
      </c>
      <c r="D1735" s="83" t="s">
        <v>6</v>
      </c>
      <c r="E1735" s="25">
        <v>1</v>
      </c>
      <c r="F1735" s="13">
        <v>57.836590873253428</v>
      </c>
      <c r="G1735" s="13">
        <f t="shared" si="71"/>
        <v>57.836590873253428</v>
      </c>
    </row>
    <row r="1736" spans="1:7" ht="30">
      <c r="A1736" s="75">
        <v>36</v>
      </c>
      <c r="B1736" s="72" t="s">
        <v>57</v>
      </c>
      <c r="C1736" s="14" t="s">
        <v>439</v>
      </c>
      <c r="D1736" s="64" t="s">
        <v>6</v>
      </c>
      <c r="E1736" s="74">
        <v>4</v>
      </c>
      <c r="F1736" s="13">
        <v>15.32523970216948</v>
      </c>
      <c r="G1736" s="13">
        <f t="shared" si="71"/>
        <v>61.300958808677919</v>
      </c>
    </row>
    <row r="1737" spans="1:7" ht="30">
      <c r="A1737" s="75">
        <v>37</v>
      </c>
      <c r="B1737" s="72" t="s">
        <v>70</v>
      </c>
      <c r="C1737" s="14" t="s">
        <v>64</v>
      </c>
      <c r="D1737" s="64" t="s">
        <v>6</v>
      </c>
      <c r="E1737" s="74">
        <v>4</v>
      </c>
      <c r="F1737" s="13">
        <v>10.267759177595554</v>
      </c>
      <c r="G1737" s="13">
        <f t="shared" si="71"/>
        <v>41.071036710382216</v>
      </c>
    </row>
    <row r="1738" spans="1:7" ht="30">
      <c r="A1738" s="75">
        <v>38</v>
      </c>
      <c r="B1738" s="72" t="s">
        <v>58</v>
      </c>
      <c r="C1738" s="14" t="s">
        <v>152</v>
      </c>
      <c r="D1738" s="83" t="s">
        <v>6</v>
      </c>
      <c r="E1738" s="25">
        <v>4</v>
      </c>
      <c r="F1738" s="13">
        <v>8.9420847170533975</v>
      </c>
      <c r="G1738" s="13">
        <f t="shared" si="71"/>
        <v>35.76833886821359</v>
      </c>
    </row>
    <row r="1739" spans="1:7" ht="30">
      <c r="A1739" s="75">
        <v>39</v>
      </c>
      <c r="B1739" s="78" t="s">
        <v>40</v>
      </c>
      <c r="C1739" s="14" t="s">
        <v>196</v>
      </c>
      <c r="D1739" s="81" t="s">
        <v>19</v>
      </c>
      <c r="E1739" s="26">
        <v>0.1</v>
      </c>
      <c r="F1739" s="13">
        <v>285.48047782129561</v>
      </c>
      <c r="G1739" s="13">
        <f t="shared" si="71"/>
        <v>28.548047782129562</v>
      </c>
    </row>
    <row r="1740" spans="1:7" ht="30">
      <c r="A1740" s="75">
        <v>40</v>
      </c>
      <c r="B1740" s="78" t="s">
        <v>40</v>
      </c>
      <c r="C1740" s="14" t="s">
        <v>208</v>
      </c>
      <c r="D1740" s="81" t="s">
        <v>19</v>
      </c>
      <c r="E1740" s="26">
        <v>0.1</v>
      </c>
      <c r="F1740" s="13">
        <v>189.73196849839363</v>
      </c>
      <c r="G1740" s="13">
        <f t="shared" si="71"/>
        <v>18.973196849839365</v>
      </c>
    </row>
    <row r="1741" spans="1:7" ht="30">
      <c r="A1741" s="75">
        <v>41</v>
      </c>
      <c r="B1741" s="78" t="s">
        <v>40</v>
      </c>
      <c r="C1741" s="14" t="s">
        <v>564</v>
      </c>
      <c r="D1741" s="81" t="s">
        <v>19</v>
      </c>
      <c r="E1741" s="26">
        <v>0.1</v>
      </c>
      <c r="F1741" s="13">
        <v>86.618189227576011</v>
      </c>
      <c r="G1741" s="13">
        <f t="shared" si="71"/>
        <v>8.6618189227576021</v>
      </c>
    </row>
    <row r="1742" spans="1:7" ht="30">
      <c r="A1742" s="75">
        <v>42</v>
      </c>
      <c r="B1742" s="78" t="s">
        <v>40</v>
      </c>
      <c r="C1742" s="14" t="s">
        <v>622</v>
      </c>
      <c r="D1742" s="81" t="s">
        <v>19</v>
      </c>
      <c r="E1742" s="26">
        <v>0.1</v>
      </c>
      <c r="F1742" s="13">
        <v>71.887649331744939</v>
      </c>
      <c r="G1742" s="13">
        <f t="shared" si="71"/>
        <v>7.1887649331744941</v>
      </c>
    </row>
    <row r="1743" spans="1:7" ht="30">
      <c r="A1743" s="75">
        <v>43</v>
      </c>
      <c r="B1743" s="78" t="s">
        <v>40</v>
      </c>
      <c r="C1743" s="14" t="s">
        <v>623</v>
      </c>
      <c r="D1743" s="81" t="s">
        <v>19</v>
      </c>
      <c r="E1743" s="26">
        <v>0.1</v>
      </c>
      <c r="F1743" s="13">
        <v>42.426569540082774</v>
      </c>
      <c r="G1743" s="13">
        <f t="shared" si="71"/>
        <v>4.2426569540082779</v>
      </c>
    </row>
    <row r="1744" spans="1:7" ht="30">
      <c r="A1744" s="75">
        <v>44</v>
      </c>
      <c r="B1744" s="59" t="s">
        <v>616</v>
      </c>
      <c r="C1744" s="14" t="s">
        <v>624</v>
      </c>
      <c r="D1744" s="83" t="s">
        <v>6</v>
      </c>
      <c r="E1744" s="25">
        <v>2</v>
      </c>
      <c r="F1744" s="13">
        <v>29.710136899225432</v>
      </c>
      <c r="G1744" s="13">
        <f t="shared" si="71"/>
        <v>59.420273798450864</v>
      </c>
    </row>
    <row r="1745" spans="1:7" ht="30">
      <c r="A1745" s="75">
        <v>45</v>
      </c>
      <c r="B1745" s="59" t="s">
        <v>615</v>
      </c>
      <c r="C1745" s="14" t="s">
        <v>625</v>
      </c>
      <c r="D1745" s="83" t="s">
        <v>6</v>
      </c>
      <c r="E1745" s="25">
        <v>4</v>
      </c>
      <c r="F1745" s="13">
        <v>9.0873810450619192</v>
      </c>
      <c r="G1745" s="13">
        <f t="shared" si="71"/>
        <v>36.349524180247677</v>
      </c>
    </row>
    <row r="1746" spans="1:7" ht="30">
      <c r="A1746" s="75">
        <v>46</v>
      </c>
      <c r="B1746" s="59" t="s">
        <v>615</v>
      </c>
      <c r="C1746" s="14" t="s">
        <v>150</v>
      </c>
      <c r="D1746" s="83" t="s">
        <v>6</v>
      </c>
      <c r="E1746" s="25">
        <v>56</v>
      </c>
      <c r="F1746" s="13">
        <v>4.3736082783959729</v>
      </c>
      <c r="G1746" s="13">
        <f t="shared" si="71"/>
        <v>244.92206359017447</v>
      </c>
    </row>
    <row r="1747" spans="1:7" ht="30">
      <c r="A1747" s="75">
        <v>47</v>
      </c>
      <c r="B1747" s="59" t="s">
        <v>615</v>
      </c>
      <c r="C1747" s="14" t="s">
        <v>151</v>
      </c>
      <c r="D1747" s="83" t="s">
        <v>6</v>
      </c>
      <c r="E1747" s="25">
        <v>300</v>
      </c>
      <c r="F1747" s="13">
        <v>3.6459196075419169</v>
      </c>
      <c r="G1747" s="13">
        <f t="shared" si="71"/>
        <v>1093.7758822625751</v>
      </c>
    </row>
    <row r="1748" spans="1:7" ht="45">
      <c r="A1748" s="75">
        <v>48</v>
      </c>
      <c r="B1748" s="59" t="s">
        <v>616</v>
      </c>
      <c r="C1748" s="14" t="s">
        <v>626</v>
      </c>
      <c r="D1748" s="83" t="s">
        <v>6</v>
      </c>
      <c r="E1748" s="25">
        <v>2</v>
      </c>
      <c r="F1748" s="13">
        <v>2.8269015893337093</v>
      </c>
      <c r="G1748" s="13">
        <f t="shared" si="71"/>
        <v>5.6538031786674185</v>
      </c>
    </row>
    <row r="1749" spans="1:7" ht="45">
      <c r="A1749" s="75">
        <v>49</v>
      </c>
      <c r="B1749" s="59" t="s">
        <v>615</v>
      </c>
      <c r="C1749" s="14" t="s">
        <v>627</v>
      </c>
      <c r="D1749" s="83" t="s">
        <v>6</v>
      </c>
      <c r="E1749" s="25">
        <v>4</v>
      </c>
      <c r="F1749" s="13">
        <v>2.458638091937932</v>
      </c>
      <c r="G1749" s="13">
        <f t="shared" si="71"/>
        <v>9.8345523677517281</v>
      </c>
    </row>
    <row r="1750" spans="1:7" ht="45">
      <c r="A1750" s="75">
        <v>50</v>
      </c>
      <c r="B1750" s="59" t="s">
        <v>615</v>
      </c>
      <c r="C1750" s="14" t="s">
        <v>153</v>
      </c>
      <c r="D1750" s="83" t="s">
        <v>6</v>
      </c>
      <c r="E1750" s="25">
        <v>56</v>
      </c>
      <c r="F1750" s="13">
        <v>2.2818716131879588</v>
      </c>
      <c r="G1750" s="13">
        <f t="shared" si="71"/>
        <v>127.78481033852569</v>
      </c>
    </row>
    <row r="1751" spans="1:7" ht="45">
      <c r="A1751" s="75">
        <v>51</v>
      </c>
      <c r="B1751" s="59" t="s">
        <v>615</v>
      </c>
      <c r="C1751" s="14" t="s">
        <v>154</v>
      </c>
      <c r="D1751" s="83" t="s">
        <v>6</v>
      </c>
      <c r="E1751" s="25">
        <v>300</v>
      </c>
      <c r="F1751" s="13">
        <v>2.0903745945421548</v>
      </c>
      <c r="G1751" s="13">
        <f t="shared" si="71"/>
        <v>627.1123783626465</v>
      </c>
    </row>
    <row r="1752" spans="1:7" ht="45">
      <c r="A1752" s="75">
        <v>52</v>
      </c>
      <c r="B1752" s="59" t="s">
        <v>616</v>
      </c>
      <c r="C1752" s="14" t="s">
        <v>628</v>
      </c>
      <c r="D1752" s="83" t="s">
        <v>6</v>
      </c>
      <c r="E1752" s="25">
        <v>2</v>
      </c>
      <c r="F1752" s="13">
        <v>2.7532488898545537</v>
      </c>
      <c r="G1752" s="13">
        <f t="shared" si="71"/>
        <v>5.5064977797091075</v>
      </c>
    </row>
    <row r="1753" spans="1:7" ht="45">
      <c r="A1753" s="75">
        <v>53</v>
      </c>
      <c r="B1753" s="59" t="s">
        <v>615</v>
      </c>
      <c r="C1753" s="14" t="s">
        <v>629</v>
      </c>
      <c r="D1753" s="83" t="s">
        <v>6</v>
      </c>
      <c r="E1753" s="25">
        <v>4</v>
      </c>
      <c r="F1753" s="13">
        <v>2.311332692979621</v>
      </c>
      <c r="G1753" s="13">
        <f t="shared" si="71"/>
        <v>9.2453307719184838</v>
      </c>
    </row>
    <row r="1754" spans="1:7" ht="30">
      <c r="A1754" s="75">
        <v>54</v>
      </c>
      <c r="B1754" s="59" t="s">
        <v>616</v>
      </c>
      <c r="C1754" s="14" t="s">
        <v>630</v>
      </c>
      <c r="D1754" s="83" t="s">
        <v>6</v>
      </c>
      <c r="E1754" s="25">
        <v>2</v>
      </c>
      <c r="F1754" s="13">
        <v>2.4733686318337629</v>
      </c>
      <c r="G1754" s="13">
        <f t="shared" si="71"/>
        <v>4.9467372636675258</v>
      </c>
    </row>
    <row r="1755" spans="1:7" ht="30">
      <c r="A1755" s="75">
        <v>55</v>
      </c>
      <c r="B1755" s="59" t="s">
        <v>616</v>
      </c>
      <c r="C1755" s="14" t="s">
        <v>631</v>
      </c>
      <c r="D1755" s="83" t="s">
        <v>6</v>
      </c>
      <c r="E1755" s="25">
        <v>2</v>
      </c>
      <c r="F1755" s="13">
        <v>2.5175602515212563</v>
      </c>
      <c r="G1755" s="13">
        <f t="shared" si="71"/>
        <v>5.0351205030425126</v>
      </c>
    </row>
    <row r="1756" spans="1:7" ht="30">
      <c r="A1756" s="75">
        <v>56</v>
      </c>
      <c r="B1756" s="59" t="s">
        <v>615</v>
      </c>
      <c r="C1756" s="14" t="s">
        <v>632</v>
      </c>
      <c r="D1756" s="83" t="s">
        <v>6</v>
      </c>
      <c r="E1756" s="25">
        <v>4</v>
      </c>
      <c r="F1756" s="13">
        <v>2.2376799935004659</v>
      </c>
      <c r="G1756" s="13">
        <f t="shared" si="71"/>
        <v>8.9507199740018635</v>
      </c>
    </row>
    <row r="1757" spans="1:7" ht="30">
      <c r="A1757" s="75">
        <v>57</v>
      </c>
      <c r="B1757" s="59" t="s">
        <v>615</v>
      </c>
      <c r="C1757" s="14" t="s">
        <v>633</v>
      </c>
      <c r="D1757" s="83" t="s">
        <v>6</v>
      </c>
      <c r="E1757" s="25">
        <v>4</v>
      </c>
      <c r="F1757" s="13">
        <v>2.2376799935004659</v>
      </c>
      <c r="G1757" s="13">
        <f t="shared" si="71"/>
        <v>8.9507199740018635</v>
      </c>
    </row>
    <row r="1758" spans="1:7" ht="30">
      <c r="A1758" s="75">
        <v>58</v>
      </c>
      <c r="B1758" s="59" t="s">
        <v>615</v>
      </c>
      <c r="C1758" s="14" t="s">
        <v>155</v>
      </c>
      <c r="D1758" s="83" t="s">
        <v>6</v>
      </c>
      <c r="E1758" s="25">
        <v>56</v>
      </c>
      <c r="F1758" s="13">
        <v>2.1345662142296482</v>
      </c>
      <c r="G1758" s="13">
        <f t="shared" si="71"/>
        <v>119.5357079968603</v>
      </c>
    </row>
    <row r="1759" spans="1:7" ht="30">
      <c r="A1759" s="75">
        <v>59</v>
      </c>
      <c r="B1759" s="59" t="s">
        <v>615</v>
      </c>
      <c r="C1759" s="14" t="s">
        <v>156</v>
      </c>
      <c r="D1759" s="83" t="s">
        <v>6</v>
      </c>
      <c r="E1759" s="25">
        <v>56</v>
      </c>
      <c r="F1759" s="13">
        <v>2.1345662142296482</v>
      </c>
      <c r="G1759" s="13">
        <f t="shared" si="71"/>
        <v>119.5357079968603</v>
      </c>
    </row>
    <row r="1760" spans="1:7" ht="30">
      <c r="A1760" s="75">
        <v>60</v>
      </c>
      <c r="B1760" s="59" t="s">
        <v>615</v>
      </c>
      <c r="C1760" s="14" t="s">
        <v>157</v>
      </c>
      <c r="D1760" s="83" t="s">
        <v>6</v>
      </c>
      <c r="E1760" s="25">
        <v>300</v>
      </c>
      <c r="F1760" s="13">
        <v>2.0167218950629993</v>
      </c>
      <c r="G1760" s="13">
        <f t="shared" si="71"/>
        <v>605.01656851889982</v>
      </c>
    </row>
    <row r="1761" spans="1:7" ht="30">
      <c r="A1761" s="75">
        <v>61</v>
      </c>
      <c r="B1761" s="59" t="s">
        <v>615</v>
      </c>
      <c r="C1761" s="14" t="s">
        <v>158</v>
      </c>
      <c r="D1761" s="83" t="s">
        <v>6</v>
      </c>
      <c r="E1761" s="25">
        <v>300</v>
      </c>
      <c r="F1761" s="13">
        <v>2.0167218950629993</v>
      </c>
      <c r="G1761" s="13">
        <f t="shared" si="71"/>
        <v>605.01656851889982</v>
      </c>
    </row>
    <row r="1762" spans="1:7" ht="25.5">
      <c r="A1762" s="55" t="s">
        <v>636</v>
      </c>
      <c r="B1762" s="59" t="s">
        <v>616</v>
      </c>
      <c r="C1762" s="14" t="s">
        <v>634</v>
      </c>
      <c r="D1762" s="83" t="s">
        <v>6</v>
      </c>
      <c r="E1762" s="25">
        <v>4</v>
      </c>
      <c r="F1762" s="13">
        <v>1.8339564270160071</v>
      </c>
      <c r="G1762" s="13">
        <f t="shared" si="71"/>
        <v>7.3358257080640286</v>
      </c>
    </row>
    <row r="1763" spans="1:7" ht="25.5">
      <c r="A1763" s="24" t="s">
        <v>637</v>
      </c>
      <c r="B1763" s="59" t="s">
        <v>615</v>
      </c>
      <c r="C1763" s="14" t="s">
        <v>635</v>
      </c>
      <c r="D1763" s="83" t="s">
        <v>6</v>
      </c>
      <c r="E1763" s="25">
        <v>8</v>
      </c>
      <c r="F1763" s="13">
        <v>1.8081459662768617</v>
      </c>
      <c r="G1763" s="13">
        <f t="shared" si="71"/>
        <v>14.465167730214894</v>
      </c>
    </row>
    <row r="1764" spans="1:7" ht="25.5">
      <c r="A1764" s="55" t="s">
        <v>638</v>
      </c>
      <c r="B1764" s="59" t="s">
        <v>615</v>
      </c>
      <c r="C1764" s="14" t="s">
        <v>159</v>
      </c>
      <c r="D1764" s="83" t="s">
        <v>6</v>
      </c>
      <c r="E1764" s="25">
        <v>112</v>
      </c>
      <c r="F1764" s="13">
        <v>1.7737320186246679</v>
      </c>
      <c r="G1764" s="13">
        <f t="shared" si="71"/>
        <v>198.65798608596282</v>
      </c>
    </row>
    <row r="1765" spans="1:7" ht="25.5">
      <c r="A1765" s="24" t="s">
        <v>639</v>
      </c>
      <c r="B1765" s="59" t="s">
        <v>615</v>
      </c>
      <c r="C1765" s="14" t="s">
        <v>160</v>
      </c>
      <c r="D1765" s="83" t="s">
        <v>6</v>
      </c>
      <c r="E1765" s="25">
        <v>600</v>
      </c>
      <c r="F1765" s="13">
        <v>1.7565250447985714</v>
      </c>
      <c r="G1765" s="13">
        <f t="shared" si="71"/>
        <v>1053.9150268791429</v>
      </c>
    </row>
    <row r="1766" spans="1:7" ht="45">
      <c r="A1766" s="75">
        <v>66</v>
      </c>
      <c r="B1766" s="60" t="s">
        <v>40</v>
      </c>
      <c r="C1766" s="14" t="s">
        <v>640</v>
      </c>
      <c r="D1766" s="83" t="s">
        <v>19</v>
      </c>
      <c r="E1766" s="22">
        <v>0.2</v>
      </c>
      <c r="F1766" s="13">
        <v>65.995433373412496</v>
      </c>
      <c r="G1766" s="13">
        <f t="shared" si="71"/>
        <v>13.1990866746825</v>
      </c>
    </row>
    <row r="1767" spans="1:7" ht="45">
      <c r="A1767" s="75">
        <v>67</v>
      </c>
      <c r="B1767" s="60" t="s">
        <v>40</v>
      </c>
      <c r="C1767" s="14" t="s">
        <v>641</v>
      </c>
      <c r="D1767" s="83" t="s">
        <v>19</v>
      </c>
      <c r="E1767" s="22">
        <v>0.4</v>
      </c>
      <c r="F1767" s="13">
        <v>54.211001456747638</v>
      </c>
      <c r="G1767" s="13">
        <f t="shared" si="71"/>
        <v>21.684400582699055</v>
      </c>
    </row>
    <row r="1768" spans="1:7" ht="45">
      <c r="A1768" s="75">
        <v>68</v>
      </c>
      <c r="B1768" s="60" t="s">
        <v>40</v>
      </c>
      <c r="C1768" s="14" t="s">
        <v>642</v>
      </c>
      <c r="D1768" s="83" t="s">
        <v>19</v>
      </c>
      <c r="E1768" s="22">
        <v>2</v>
      </c>
      <c r="F1768" s="13">
        <v>31.231359219251154</v>
      </c>
      <c r="G1768" s="13">
        <f t="shared" si="71"/>
        <v>62.462718438502307</v>
      </c>
    </row>
    <row r="1769" spans="1:7" ht="45">
      <c r="A1769" s="75">
        <v>69</v>
      </c>
      <c r="B1769" s="60" t="s">
        <v>40</v>
      </c>
      <c r="C1769" s="14" t="s">
        <v>643</v>
      </c>
      <c r="D1769" s="83" t="s">
        <v>19</v>
      </c>
      <c r="E1769" s="22">
        <v>15</v>
      </c>
      <c r="F1769" s="13">
        <v>27.696029644251688</v>
      </c>
      <c r="G1769" s="13">
        <f t="shared" si="71"/>
        <v>415.44044466377534</v>
      </c>
    </row>
    <row r="1770" spans="1:7" ht="30">
      <c r="A1770" s="75">
        <v>70</v>
      </c>
      <c r="B1770" s="60" t="s">
        <v>40</v>
      </c>
      <c r="C1770" s="14" t="s">
        <v>210</v>
      </c>
      <c r="D1770" s="81" t="s">
        <v>19</v>
      </c>
      <c r="E1770" s="22">
        <v>3.6</v>
      </c>
      <c r="F1770" s="13">
        <v>23.276867675502363</v>
      </c>
      <c r="G1770" s="13">
        <f t="shared" si="71"/>
        <v>83.796723631808504</v>
      </c>
    </row>
    <row r="1771" spans="1:7" ht="30">
      <c r="A1771" s="75">
        <v>71</v>
      </c>
      <c r="B1771" s="60" t="s">
        <v>40</v>
      </c>
      <c r="C1771" s="14" t="s">
        <v>773</v>
      </c>
      <c r="D1771" s="81" t="s">
        <v>19</v>
      </c>
      <c r="E1771" s="22">
        <v>15</v>
      </c>
      <c r="F1771" s="13">
        <v>23.276867675502363</v>
      </c>
      <c r="G1771" s="13">
        <f t="shared" ref="G1771" si="72">E1771*F1771</f>
        <v>349.15301513253542</v>
      </c>
    </row>
    <row r="1772" spans="1:7" ht="30">
      <c r="A1772" s="75">
        <v>72</v>
      </c>
      <c r="B1772" s="60" t="s">
        <v>40</v>
      </c>
      <c r="C1772" s="14" t="s">
        <v>211</v>
      </c>
      <c r="D1772" s="81" t="s">
        <v>19</v>
      </c>
      <c r="E1772" s="22">
        <v>0.5</v>
      </c>
      <c r="F1772" s="13">
        <v>56.420582441122299</v>
      </c>
      <c r="G1772" s="13">
        <f t="shared" si="71"/>
        <v>28.21029122056115</v>
      </c>
    </row>
    <row r="1773" spans="1:7" ht="30">
      <c r="A1773" s="75">
        <v>77</v>
      </c>
      <c r="B1773" s="60" t="s">
        <v>40</v>
      </c>
      <c r="C1773" s="14" t="s">
        <v>212</v>
      </c>
      <c r="D1773" s="81" t="s">
        <v>19</v>
      </c>
      <c r="E1773" s="22">
        <v>1.6</v>
      </c>
      <c r="F1773" s="13">
        <v>40.216988555708113</v>
      </c>
      <c r="G1773" s="13">
        <f t="shared" ref="G1773:G1802" si="73">E1773*F1773</f>
        <v>64.347181689132981</v>
      </c>
    </row>
    <row r="1774" spans="1:7" ht="30">
      <c r="A1774" s="75">
        <v>78</v>
      </c>
      <c r="B1774" s="60" t="s">
        <v>40</v>
      </c>
      <c r="C1774" s="14" t="s">
        <v>213</v>
      </c>
      <c r="D1774" s="81" t="s">
        <v>19</v>
      </c>
      <c r="E1774" s="22">
        <v>0.5</v>
      </c>
      <c r="F1774" s="13">
        <v>38.743934566124999</v>
      </c>
      <c r="G1774" s="13">
        <f t="shared" si="73"/>
        <v>19.371967283062499</v>
      </c>
    </row>
    <row r="1775" spans="1:7" ht="30">
      <c r="A1775" s="75">
        <v>79</v>
      </c>
      <c r="B1775" s="60" t="s">
        <v>40</v>
      </c>
      <c r="C1775" s="14" t="s">
        <v>214</v>
      </c>
      <c r="D1775" s="81" t="s">
        <v>19</v>
      </c>
      <c r="E1775" s="22">
        <v>3.1</v>
      </c>
      <c r="F1775" s="13">
        <v>33.588245602584117</v>
      </c>
      <c r="G1775" s="13">
        <f t="shared" si="73"/>
        <v>104.12356136801077</v>
      </c>
    </row>
    <row r="1776" spans="1:7" ht="21.75" customHeight="1">
      <c r="A1776" s="75">
        <v>80</v>
      </c>
      <c r="B1776" s="60" t="s">
        <v>40</v>
      </c>
      <c r="C1776" s="14" t="s">
        <v>644</v>
      </c>
      <c r="D1776" s="81" t="s">
        <v>19</v>
      </c>
      <c r="E1776" s="22">
        <v>3.2</v>
      </c>
      <c r="F1776" s="13">
        <v>24.897227064043786</v>
      </c>
      <c r="G1776" s="13">
        <f t="shared" si="73"/>
        <v>79.671126604940127</v>
      </c>
    </row>
    <row r="1777" spans="1:7" ht="45">
      <c r="A1777" s="75">
        <v>81</v>
      </c>
      <c r="B1777" s="60" t="s">
        <v>40</v>
      </c>
      <c r="C1777" s="14" t="s">
        <v>645</v>
      </c>
      <c r="D1777" s="81" t="s">
        <v>19</v>
      </c>
      <c r="E1777" s="22">
        <v>0.1</v>
      </c>
      <c r="F1777" s="13">
        <v>207.40861637339094</v>
      </c>
      <c r="G1777" s="13">
        <f t="shared" si="73"/>
        <v>20.740861637339094</v>
      </c>
    </row>
    <row r="1778" spans="1:7" ht="45">
      <c r="A1778" s="75">
        <v>82</v>
      </c>
      <c r="B1778" s="60" t="s">
        <v>40</v>
      </c>
      <c r="C1778" s="14" t="s">
        <v>215</v>
      </c>
      <c r="D1778" s="81" t="s">
        <v>19</v>
      </c>
      <c r="E1778" s="22">
        <v>1</v>
      </c>
      <c r="F1778" s="13">
        <v>117.5523230088213</v>
      </c>
      <c r="G1778" s="13">
        <f t="shared" si="73"/>
        <v>117.5523230088213</v>
      </c>
    </row>
    <row r="1779" spans="1:7" ht="45">
      <c r="A1779" s="75">
        <v>83</v>
      </c>
      <c r="B1779" s="60" t="s">
        <v>40</v>
      </c>
      <c r="C1779" s="14" t="s">
        <v>646</v>
      </c>
      <c r="D1779" s="81" t="s">
        <v>19</v>
      </c>
      <c r="E1779" s="22">
        <v>0.1</v>
      </c>
      <c r="F1779" s="13">
        <v>101.34872912340713</v>
      </c>
      <c r="G1779" s="13">
        <f t="shared" si="73"/>
        <v>10.134872912340713</v>
      </c>
    </row>
    <row r="1780" spans="1:7" ht="45">
      <c r="A1780" s="75">
        <v>84</v>
      </c>
      <c r="B1780" s="60" t="s">
        <v>40</v>
      </c>
      <c r="C1780" s="14" t="s">
        <v>246</v>
      </c>
      <c r="D1780" s="81" t="s">
        <v>19</v>
      </c>
      <c r="E1780" s="22">
        <v>0.1</v>
      </c>
      <c r="F1780" s="13">
        <v>101.34872912340713</v>
      </c>
      <c r="G1780" s="13">
        <f t="shared" si="73"/>
        <v>10.134872912340713</v>
      </c>
    </row>
    <row r="1781" spans="1:7" ht="45">
      <c r="A1781" s="75">
        <v>85</v>
      </c>
      <c r="B1781" s="60" t="s">
        <v>40</v>
      </c>
      <c r="C1781" s="14" t="s">
        <v>216</v>
      </c>
      <c r="D1781" s="81" t="s">
        <v>19</v>
      </c>
      <c r="E1781" s="22">
        <v>3.5</v>
      </c>
      <c r="F1781" s="13">
        <v>101.34872912340713</v>
      </c>
      <c r="G1781" s="13">
        <f t="shared" si="73"/>
        <v>354.72055193192494</v>
      </c>
    </row>
    <row r="1782" spans="1:7" ht="45">
      <c r="A1782" s="75">
        <v>86</v>
      </c>
      <c r="B1782" s="60" t="s">
        <v>40</v>
      </c>
      <c r="C1782" s="14" t="s">
        <v>647</v>
      </c>
      <c r="D1782" s="81" t="s">
        <v>19</v>
      </c>
      <c r="E1782" s="22">
        <v>0.1</v>
      </c>
      <c r="F1782" s="13">
        <v>54.947528451539185</v>
      </c>
      <c r="G1782" s="13">
        <f t="shared" si="73"/>
        <v>5.4947528451539185</v>
      </c>
    </row>
    <row r="1783" spans="1:7" ht="45">
      <c r="A1783" s="75">
        <v>87</v>
      </c>
      <c r="B1783" s="60" t="s">
        <v>40</v>
      </c>
      <c r="C1783" s="14" t="s">
        <v>247</v>
      </c>
      <c r="D1783" s="81" t="s">
        <v>19</v>
      </c>
      <c r="E1783" s="22">
        <v>0.3</v>
      </c>
      <c r="F1783" s="13">
        <v>54.947528451539185</v>
      </c>
      <c r="G1783" s="13">
        <f t="shared" si="73"/>
        <v>16.484258535461755</v>
      </c>
    </row>
    <row r="1784" spans="1:7" ht="45">
      <c r="A1784" s="75">
        <v>88</v>
      </c>
      <c r="B1784" s="60" t="s">
        <v>40</v>
      </c>
      <c r="C1784" s="14" t="s">
        <v>648</v>
      </c>
      <c r="D1784" s="81" t="s">
        <v>19</v>
      </c>
      <c r="E1784" s="22">
        <v>0.1</v>
      </c>
      <c r="F1784" s="13">
        <v>54.947528451539185</v>
      </c>
      <c r="G1784" s="13">
        <f t="shared" si="73"/>
        <v>5.4947528451539185</v>
      </c>
    </row>
    <row r="1785" spans="1:7" ht="45">
      <c r="A1785" s="75">
        <v>89</v>
      </c>
      <c r="B1785" s="60" t="s">
        <v>40</v>
      </c>
      <c r="C1785" s="14" t="s">
        <v>649</v>
      </c>
      <c r="D1785" s="81" t="s">
        <v>19</v>
      </c>
      <c r="E1785" s="22">
        <v>5.5</v>
      </c>
      <c r="F1785" s="13">
        <v>54.947528451539185</v>
      </c>
      <c r="G1785" s="13">
        <f t="shared" si="73"/>
        <v>302.21140648346551</v>
      </c>
    </row>
    <row r="1786" spans="1:7" ht="45">
      <c r="A1786" s="75">
        <v>90</v>
      </c>
      <c r="B1786" s="60" t="s">
        <v>40</v>
      </c>
      <c r="C1786" s="14" t="s">
        <v>217</v>
      </c>
      <c r="D1786" s="81" t="s">
        <v>19</v>
      </c>
      <c r="E1786" s="22">
        <v>0.4</v>
      </c>
      <c r="F1786" s="13">
        <v>48.318785498415195</v>
      </c>
      <c r="G1786" s="13">
        <f t="shared" si="73"/>
        <v>19.327514199366078</v>
      </c>
    </row>
    <row r="1787" spans="1:7" ht="45">
      <c r="A1787" s="75">
        <v>91</v>
      </c>
      <c r="B1787" s="60" t="s">
        <v>40</v>
      </c>
      <c r="C1787" s="14" t="s">
        <v>218</v>
      </c>
      <c r="D1787" s="81" t="s">
        <v>19</v>
      </c>
      <c r="E1787" s="22">
        <v>0.1</v>
      </c>
      <c r="F1787" s="13">
        <v>48.318785498415195</v>
      </c>
      <c r="G1787" s="13">
        <f t="shared" si="73"/>
        <v>4.8318785498415195</v>
      </c>
    </row>
    <row r="1788" spans="1:7" ht="45">
      <c r="A1788" s="75">
        <v>92</v>
      </c>
      <c r="B1788" s="60" t="s">
        <v>40</v>
      </c>
      <c r="C1788" s="14" t="s">
        <v>219</v>
      </c>
      <c r="D1788" s="81" t="s">
        <v>19</v>
      </c>
      <c r="E1788" s="22">
        <v>4.5999999999999996</v>
      </c>
      <c r="F1788" s="13">
        <v>48.318785498415195</v>
      </c>
      <c r="G1788" s="13">
        <f t="shared" si="73"/>
        <v>222.26641329270987</v>
      </c>
    </row>
    <row r="1789" spans="1:7" ht="45">
      <c r="A1789" s="75">
        <v>93</v>
      </c>
      <c r="B1789" s="60" t="s">
        <v>40</v>
      </c>
      <c r="C1789" s="14" t="s">
        <v>220</v>
      </c>
      <c r="D1789" s="81" t="s">
        <v>19</v>
      </c>
      <c r="E1789" s="22">
        <v>0.1</v>
      </c>
      <c r="F1789" s="13">
        <v>39.480461560916552</v>
      </c>
      <c r="G1789" s="13">
        <f t="shared" si="73"/>
        <v>3.9480461560916553</v>
      </c>
    </row>
    <row r="1790" spans="1:7" ht="45">
      <c r="A1790" s="75">
        <v>94</v>
      </c>
      <c r="B1790" s="60" t="s">
        <v>40</v>
      </c>
      <c r="C1790" s="14" t="s">
        <v>221</v>
      </c>
      <c r="D1790" s="81" t="s">
        <v>19</v>
      </c>
      <c r="E1790" s="22">
        <v>0.2</v>
      </c>
      <c r="F1790" s="13">
        <v>39.480461560916552</v>
      </c>
      <c r="G1790" s="13">
        <f t="shared" si="73"/>
        <v>7.8960923121833106</v>
      </c>
    </row>
    <row r="1791" spans="1:7" ht="45">
      <c r="A1791" s="75">
        <v>95</v>
      </c>
      <c r="B1791" s="60" t="s">
        <v>40</v>
      </c>
      <c r="C1791" s="14" t="s">
        <v>222</v>
      </c>
      <c r="D1791" s="81" t="s">
        <v>19</v>
      </c>
      <c r="E1791" s="22">
        <v>11</v>
      </c>
      <c r="F1791" s="13">
        <v>39.480461560916552</v>
      </c>
      <c r="G1791" s="13">
        <f t="shared" si="73"/>
        <v>434.2850771700821</v>
      </c>
    </row>
    <row r="1792" spans="1:7" ht="45">
      <c r="A1792" s="75">
        <v>96</v>
      </c>
      <c r="B1792" s="60" t="s">
        <v>40</v>
      </c>
      <c r="C1792" s="14" t="s">
        <v>248</v>
      </c>
      <c r="D1792" s="81" t="s">
        <v>19</v>
      </c>
      <c r="E1792" s="22">
        <v>1.5</v>
      </c>
      <c r="F1792" s="13">
        <v>35.061299592167231</v>
      </c>
      <c r="G1792" s="13">
        <f t="shared" si="73"/>
        <v>52.591949388250846</v>
      </c>
    </row>
    <row r="1793" spans="1:7" ht="45">
      <c r="A1793" s="75">
        <v>97</v>
      </c>
      <c r="B1793" s="60" t="s">
        <v>40</v>
      </c>
      <c r="C1793" s="14" t="s">
        <v>223</v>
      </c>
      <c r="D1793" s="81" t="s">
        <v>19</v>
      </c>
      <c r="E1793" s="22">
        <v>1.4</v>
      </c>
      <c r="F1793" s="13">
        <v>25.928364856751962</v>
      </c>
      <c r="G1793" s="13">
        <f t="shared" si="73"/>
        <v>36.299710799452747</v>
      </c>
    </row>
    <row r="1794" spans="1:7" ht="45">
      <c r="A1794" s="75">
        <v>98</v>
      </c>
      <c r="B1794" s="60" t="s">
        <v>40</v>
      </c>
      <c r="C1794" s="14" t="s">
        <v>224</v>
      </c>
      <c r="D1794" s="81" t="s">
        <v>19</v>
      </c>
      <c r="E1794" s="22">
        <v>3.3</v>
      </c>
      <c r="F1794" s="13">
        <v>24.013394670293916</v>
      </c>
      <c r="G1794" s="13">
        <f t="shared" si="73"/>
        <v>79.244202411969923</v>
      </c>
    </row>
    <row r="1795" spans="1:7" ht="30">
      <c r="A1795" s="75">
        <v>99</v>
      </c>
      <c r="B1795" s="60" t="s">
        <v>40</v>
      </c>
      <c r="C1795" s="14" t="s">
        <v>650</v>
      </c>
      <c r="D1795" s="81" t="s">
        <v>19</v>
      </c>
      <c r="E1795" s="22">
        <v>0.1</v>
      </c>
      <c r="F1795" s="13">
        <v>381.22898714419767</v>
      </c>
      <c r="G1795" s="13">
        <f t="shared" si="73"/>
        <v>38.122898714419769</v>
      </c>
    </row>
    <row r="1796" spans="1:7" ht="30">
      <c r="A1796" s="75">
        <v>100</v>
      </c>
      <c r="B1796" s="60" t="s">
        <v>40</v>
      </c>
      <c r="C1796" s="14" t="s">
        <v>651</v>
      </c>
      <c r="D1796" s="81" t="s">
        <v>19</v>
      </c>
      <c r="E1796" s="22">
        <v>0.1</v>
      </c>
      <c r="F1796" s="13">
        <v>233.92358818588684</v>
      </c>
      <c r="G1796" s="13">
        <f t="shared" si="73"/>
        <v>23.392358818588686</v>
      </c>
    </row>
    <row r="1797" spans="1:7" ht="30">
      <c r="A1797" s="75">
        <v>101</v>
      </c>
      <c r="B1797" s="60" t="s">
        <v>40</v>
      </c>
      <c r="C1797" s="14" t="s">
        <v>652</v>
      </c>
      <c r="D1797" s="81" t="s">
        <v>19</v>
      </c>
      <c r="E1797" s="22">
        <v>0.1</v>
      </c>
      <c r="F1797" s="13">
        <v>73.360703321328032</v>
      </c>
      <c r="G1797" s="13">
        <f t="shared" si="73"/>
        <v>7.3360703321328034</v>
      </c>
    </row>
    <row r="1798" spans="1:7" ht="30">
      <c r="A1798" s="75">
        <v>102</v>
      </c>
      <c r="B1798" s="60" t="s">
        <v>40</v>
      </c>
      <c r="C1798" s="14" t="s">
        <v>225</v>
      </c>
      <c r="D1798" s="81" t="s">
        <v>19</v>
      </c>
      <c r="E1798" s="22">
        <v>0.9</v>
      </c>
      <c r="F1798" s="13">
        <v>36.239742783833719</v>
      </c>
      <c r="G1798" s="13">
        <f t="shared" si="73"/>
        <v>32.615768505450347</v>
      </c>
    </row>
    <row r="1799" spans="1:7" ht="30">
      <c r="A1799" s="75">
        <v>103</v>
      </c>
      <c r="B1799" s="60" t="s">
        <v>40</v>
      </c>
      <c r="C1799" s="14" t="s">
        <v>226</v>
      </c>
      <c r="D1799" s="81" t="s">
        <v>19</v>
      </c>
      <c r="E1799" s="22">
        <v>0.4</v>
      </c>
      <c r="F1799" s="13">
        <v>29.169083633834795</v>
      </c>
      <c r="G1799" s="13">
        <f t="shared" si="73"/>
        <v>11.667633453533918</v>
      </c>
    </row>
    <row r="1800" spans="1:7" ht="30">
      <c r="A1800" s="75">
        <v>104</v>
      </c>
      <c r="B1800" s="60" t="s">
        <v>40</v>
      </c>
      <c r="C1800" s="14" t="s">
        <v>227</v>
      </c>
      <c r="D1800" s="81" t="s">
        <v>19</v>
      </c>
      <c r="E1800" s="22">
        <v>31.8</v>
      </c>
      <c r="F1800" s="13">
        <v>25.339143260918718</v>
      </c>
      <c r="G1800" s="13">
        <f t="shared" si="73"/>
        <v>805.78475569721525</v>
      </c>
    </row>
    <row r="1801" spans="1:7" ht="45">
      <c r="A1801" s="75">
        <v>105</v>
      </c>
      <c r="B1801" s="78" t="s">
        <v>12</v>
      </c>
      <c r="C1801" s="21" t="s">
        <v>161</v>
      </c>
      <c r="D1801" s="83" t="s">
        <v>9</v>
      </c>
      <c r="E1801" s="44">
        <v>2542</v>
      </c>
      <c r="F1801" s="13">
        <v>0.14730539895831085</v>
      </c>
      <c r="G1801" s="13">
        <f t="shared" si="73"/>
        <v>374.45032415202621</v>
      </c>
    </row>
    <row r="1802" spans="1:7" ht="75">
      <c r="A1802" s="75">
        <v>106</v>
      </c>
      <c r="B1802" s="72" t="s">
        <v>167</v>
      </c>
      <c r="C1802" s="14" t="s">
        <v>228</v>
      </c>
      <c r="D1802" s="83" t="s">
        <v>9</v>
      </c>
      <c r="E1802" s="44">
        <v>712</v>
      </c>
      <c r="F1802" s="13">
        <v>0.71049369392413375</v>
      </c>
      <c r="G1802" s="13">
        <f t="shared" si="73"/>
        <v>505.87151007398325</v>
      </c>
    </row>
    <row r="1803" spans="1:7" ht="35.1" customHeight="1">
      <c r="A1803" s="182">
        <v>107</v>
      </c>
      <c r="B1803" s="192" t="s">
        <v>42</v>
      </c>
      <c r="C1803" s="171" t="s">
        <v>541</v>
      </c>
      <c r="D1803" s="140" t="s">
        <v>10</v>
      </c>
      <c r="E1803" s="198">
        <v>1.44E-2</v>
      </c>
      <c r="F1803" s="126">
        <v>880.10064956584824</v>
      </c>
      <c r="G1803" s="126">
        <f>E1803*F1803</f>
        <v>12.673449353748214</v>
      </c>
    </row>
    <row r="1804" spans="1:7" ht="19.899999999999999" customHeight="1">
      <c r="A1804" s="183"/>
      <c r="B1804" s="193"/>
      <c r="C1804" s="172"/>
      <c r="D1804" s="142"/>
      <c r="E1804" s="199"/>
      <c r="F1804" s="127"/>
      <c r="G1804" s="127"/>
    </row>
    <row r="1805" spans="1:7" ht="38.25">
      <c r="A1805" s="75">
        <v>108</v>
      </c>
      <c r="B1805" s="78" t="s">
        <v>168</v>
      </c>
      <c r="C1805" s="21" t="s">
        <v>162</v>
      </c>
      <c r="D1805" s="83" t="s">
        <v>6</v>
      </c>
      <c r="E1805" s="25">
        <v>356</v>
      </c>
      <c r="F1805" s="13">
        <v>46.630431968540627</v>
      </c>
      <c r="G1805" s="13">
        <f>E1805*F1805</f>
        <v>16600.433780800464</v>
      </c>
    </row>
    <row r="1806" spans="1:7" ht="17.25">
      <c r="A1806" s="75">
        <v>109</v>
      </c>
      <c r="B1806" s="78" t="s">
        <v>12</v>
      </c>
      <c r="C1806" s="21" t="s">
        <v>163</v>
      </c>
      <c r="D1806" s="2" t="s">
        <v>164</v>
      </c>
      <c r="E1806" s="22">
        <v>39</v>
      </c>
      <c r="F1806" s="13">
        <v>1.1784431916664868</v>
      </c>
      <c r="G1806" s="13">
        <f>E1806*F1806</f>
        <v>45.959284474992984</v>
      </c>
    </row>
    <row r="1807" spans="1:7" ht="17.25">
      <c r="A1807" s="75">
        <v>110</v>
      </c>
      <c r="B1807" s="78" t="s">
        <v>12</v>
      </c>
      <c r="C1807" s="21" t="s">
        <v>165</v>
      </c>
      <c r="D1807" s="2" t="s">
        <v>164</v>
      </c>
      <c r="E1807" s="22">
        <v>164</v>
      </c>
      <c r="F1807" s="13">
        <v>1.0311377927081757</v>
      </c>
      <c r="G1807" s="13">
        <f>E1807*F1807</f>
        <v>169.10659800414084</v>
      </c>
    </row>
    <row r="1808" spans="1:7" ht="35.450000000000003" customHeight="1">
      <c r="A1808" s="182">
        <v>111</v>
      </c>
      <c r="B1808" s="177" t="s">
        <v>43</v>
      </c>
      <c r="C1808" s="228" t="s">
        <v>653</v>
      </c>
      <c r="D1808" s="229" t="s">
        <v>13</v>
      </c>
      <c r="E1808" s="230">
        <v>5.0000000000000001E-3</v>
      </c>
      <c r="F1808" s="126">
        <v>98.12895121312323</v>
      </c>
      <c r="G1808" s="126">
        <f>E1808*F1808</f>
        <v>0.49064475606561614</v>
      </c>
    </row>
    <row r="1809" spans="1:7" ht="35.450000000000003" customHeight="1">
      <c r="A1809" s="183"/>
      <c r="B1809" s="177"/>
      <c r="C1809" s="228"/>
      <c r="D1809" s="229"/>
      <c r="E1809" s="230"/>
      <c r="F1809" s="127"/>
      <c r="G1809" s="127"/>
    </row>
    <row r="1810" spans="1:7" ht="47.25">
      <c r="A1810" s="75">
        <v>112</v>
      </c>
      <c r="B1810" s="78" t="s">
        <v>59</v>
      </c>
      <c r="C1810" s="21" t="s">
        <v>654</v>
      </c>
      <c r="D1810" s="83" t="s">
        <v>36</v>
      </c>
      <c r="E1810" s="82">
        <v>4.5</v>
      </c>
      <c r="F1810" s="13">
        <v>1.2680039489211008</v>
      </c>
      <c r="G1810" s="13">
        <f>E1810*F1810</f>
        <v>5.7060177701449533</v>
      </c>
    </row>
    <row r="1811" spans="1:7" ht="45">
      <c r="A1811" s="75">
        <v>113</v>
      </c>
      <c r="B1811" s="72" t="s">
        <v>61</v>
      </c>
      <c r="C1811" s="21" t="s">
        <v>655</v>
      </c>
      <c r="D1811" s="83" t="s">
        <v>11</v>
      </c>
      <c r="E1811" s="84">
        <v>8.9999999999999993E-3</v>
      </c>
      <c r="F1811" s="13">
        <v>97.752656000984999</v>
      </c>
      <c r="G1811" s="13">
        <f>E1811*F1811</f>
        <v>0.8797739040088649</v>
      </c>
    </row>
    <row r="1812" spans="1:7" ht="45">
      <c r="A1812" s="75">
        <v>114</v>
      </c>
      <c r="B1812" s="72" t="s">
        <v>60</v>
      </c>
      <c r="C1812" s="14" t="s">
        <v>656</v>
      </c>
      <c r="D1812" s="83" t="s">
        <v>11</v>
      </c>
      <c r="E1812" s="84">
        <v>2.5880000000000001</v>
      </c>
      <c r="F1812" s="13">
        <v>113.50402231159715</v>
      </c>
      <c r="G1812" s="13">
        <f>E1812*F1812</f>
        <v>293.74840974241346</v>
      </c>
    </row>
    <row r="1813" spans="1:7" ht="38.25">
      <c r="A1813" s="75">
        <v>115</v>
      </c>
      <c r="B1813" s="23" t="s">
        <v>672</v>
      </c>
      <c r="C1813" s="35" t="s">
        <v>657</v>
      </c>
      <c r="D1813" s="83" t="s">
        <v>6</v>
      </c>
      <c r="E1813" s="25">
        <v>1</v>
      </c>
      <c r="F1813" s="13">
        <v>1.9179898229447294</v>
      </c>
      <c r="G1813" s="13">
        <f>E1813*F1813</f>
        <v>1.9179898229447294</v>
      </c>
    </row>
    <row r="1814" spans="1:7" ht="38.25">
      <c r="A1814" s="75">
        <v>116</v>
      </c>
      <c r="B1814" s="23" t="s">
        <v>673</v>
      </c>
      <c r="C1814" s="35" t="s">
        <v>658</v>
      </c>
      <c r="D1814" s="83" t="s">
        <v>6</v>
      </c>
      <c r="E1814" s="25">
        <v>1</v>
      </c>
      <c r="F1814" s="13">
        <v>1.8760679732372108</v>
      </c>
      <c r="G1814" s="13">
        <f t="shared" ref="G1814:G1830" si="74">E1814*F1814</f>
        <v>1.8760679732372108</v>
      </c>
    </row>
    <row r="1815" spans="1:7" ht="38.25">
      <c r="A1815" s="75">
        <v>117</v>
      </c>
      <c r="B1815" s="23" t="s">
        <v>674</v>
      </c>
      <c r="C1815" s="35" t="s">
        <v>659</v>
      </c>
      <c r="D1815" s="83" t="s">
        <v>6</v>
      </c>
      <c r="E1815" s="25">
        <v>1</v>
      </c>
      <c r="F1815" s="13">
        <v>1.1163235614571918</v>
      </c>
      <c r="G1815" s="13">
        <f t="shared" si="74"/>
        <v>1.1163235614571918</v>
      </c>
    </row>
    <row r="1816" spans="1:7" ht="38.25">
      <c r="A1816" s="75">
        <v>118</v>
      </c>
      <c r="B1816" s="23" t="s">
        <v>672</v>
      </c>
      <c r="C1816" s="35" t="s">
        <v>660</v>
      </c>
      <c r="D1816" s="83" t="s">
        <v>6</v>
      </c>
      <c r="E1816" s="25">
        <v>1</v>
      </c>
      <c r="F1816" s="13">
        <v>1.9179898229447294</v>
      </c>
      <c r="G1816" s="13">
        <f t="shared" si="74"/>
        <v>1.9179898229447294</v>
      </c>
    </row>
    <row r="1817" spans="1:7" ht="38.25">
      <c r="A1817" s="75">
        <v>119</v>
      </c>
      <c r="B1817" s="23" t="s">
        <v>673</v>
      </c>
      <c r="C1817" s="35" t="s">
        <v>661</v>
      </c>
      <c r="D1817" s="83" t="s">
        <v>6</v>
      </c>
      <c r="E1817" s="25">
        <v>1</v>
      </c>
      <c r="F1817" s="13">
        <v>1.8760679732372108</v>
      </c>
      <c r="G1817" s="13">
        <f t="shared" si="74"/>
        <v>1.8760679732372108</v>
      </c>
    </row>
    <row r="1818" spans="1:7" ht="38.25">
      <c r="A1818" s="75">
        <v>120</v>
      </c>
      <c r="B1818" s="23" t="s">
        <v>674</v>
      </c>
      <c r="C1818" s="35" t="s">
        <v>662</v>
      </c>
      <c r="D1818" s="83" t="s">
        <v>6</v>
      </c>
      <c r="E1818" s="25">
        <v>1</v>
      </c>
      <c r="F1818" s="13">
        <v>1.1163235614571918</v>
      </c>
      <c r="G1818" s="13">
        <f t="shared" si="74"/>
        <v>1.1163235614571918</v>
      </c>
    </row>
    <row r="1819" spans="1:7" ht="38.25">
      <c r="A1819" s="75">
        <v>121</v>
      </c>
      <c r="B1819" s="23" t="s">
        <v>672</v>
      </c>
      <c r="C1819" s="35" t="s">
        <v>663</v>
      </c>
      <c r="D1819" s="83" t="s">
        <v>6</v>
      </c>
      <c r="E1819" s="25">
        <v>1</v>
      </c>
      <c r="F1819" s="13">
        <v>1.9179898229447294</v>
      </c>
      <c r="G1819" s="13">
        <f t="shared" si="74"/>
        <v>1.9179898229447294</v>
      </c>
    </row>
    <row r="1820" spans="1:7" ht="38.25">
      <c r="A1820" s="75">
        <v>122</v>
      </c>
      <c r="B1820" s="23" t="s">
        <v>673</v>
      </c>
      <c r="C1820" s="35" t="s">
        <v>664</v>
      </c>
      <c r="D1820" s="83" t="s">
        <v>6</v>
      </c>
      <c r="E1820" s="25">
        <v>1</v>
      </c>
      <c r="F1820" s="13">
        <v>1.8760679732372108</v>
      </c>
      <c r="G1820" s="13">
        <f t="shared" si="74"/>
        <v>1.8760679732372108</v>
      </c>
    </row>
    <row r="1821" spans="1:7" ht="38.25">
      <c r="A1821" s="75">
        <v>123</v>
      </c>
      <c r="B1821" s="23" t="s">
        <v>674</v>
      </c>
      <c r="C1821" s="35" t="s">
        <v>665</v>
      </c>
      <c r="D1821" s="83" t="s">
        <v>6</v>
      </c>
      <c r="E1821" s="25">
        <v>1</v>
      </c>
      <c r="F1821" s="13">
        <v>1.1163235614571918</v>
      </c>
      <c r="G1821" s="13">
        <f t="shared" si="74"/>
        <v>1.1163235614571918</v>
      </c>
    </row>
    <row r="1822" spans="1:7" ht="30">
      <c r="A1822" s="75">
        <v>124</v>
      </c>
      <c r="B1822" s="78" t="s">
        <v>675</v>
      </c>
      <c r="C1822" s="35" t="s">
        <v>666</v>
      </c>
      <c r="D1822" s="83" t="s">
        <v>6</v>
      </c>
      <c r="E1822" s="25">
        <v>2</v>
      </c>
      <c r="F1822" s="13">
        <v>1.7221110971463778</v>
      </c>
      <c r="G1822" s="13">
        <f t="shared" si="74"/>
        <v>3.4442221942927556</v>
      </c>
    </row>
    <row r="1823" spans="1:7" ht="30">
      <c r="A1823" s="75">
        <v>125</v>
      </c>
      <c r="B1823" s="78" t="s">
        <v>169</v>
      </c>
      <c r="C1823" s="35" t="s">
        <v>667</v>
      </c>
      <c r="D1823" s="83" t="s">
        <v>6</v>
      </c>
      <c r="E1823" s="25">
        <v>4</v>
      </c>
      <c r="F1823" s="13">
        <v>1.7221110971463778</v>
      </c>
      <c r="G1823" s="13">
        <f t="shared" si="74"/>
        <v>6.8884443885855111</v>
      </c>
    </row>
    <row r="1824" spans="1:7" ht="30">
      <c r="A1824" s="75">
        <v>126</v>
      </c>
      <c r="B1824" s="78" t="s">
        <v>169</v>
      </c>
      <c r="C1824" s="35" t="s">
        <v>172</v>
      </c>
      <c r="D1824" s="83" t="s">
        <v>6</v>
      </c>
      <c r="E1824" s="25">
        <v>56</v>
      </c>
      <c r="F1824" s="13">
        <v>1.7221110971463778</v>
      </c>
      <c r="G1824" s="13">
        <f t="shared" si="74"/>
        <v>96.438221440197154</v>
      </c>
    </row>
    <row r="1825" spans="1:7" ht="30">
      <c r="A1825" s="75">
        <v>127</v>
      </c>
      <c r="B1825" s="78" t="s">
        <v>169</v>
      </c>
      <c r="C1825" s="35" t="s">
        <v>173</v>
      </c>
      <c r="D1825" s="83" t="s">
        <v>6</v>
      </c>
      <c r="E1825" s="25">
        <v>300</v>
      </c>
      <c r="F1825" s="13">
        <v>1.7221110971463778</v>
      </c>
      <c r="G1825" s="13">
        <f t="shared" si="74"/>
        <v>516.63332914391333</v>
      </c>
    </row>
    <row r="1826" spans="1:7" ht="45">
      <c r="A1826" s="75">
        <v>128</v>
      </c>
      <c r="B1826" s="72" t="s">
        <v>170</v>
      </c>
      <c r="C1826" s="14" t="s">
        <v>171</v>
      </c>
      <c r="D1826" s="64" t="s">
        <v>10</v>
      </c>
      <c r="E1826" s="84">
        <v>0.65</v>
      </c>
      <c r="F1826" s="13">
        <v>3.7364267697971876</v>
      </c>
      <c r="G1826" s="13">
        <f t="shared" si="74"/>
        <v>2.4286774003681719</v>
      </c>
    </row>
    <row r="1827" spans="1:7" ht="57.2" customHeight="1">
      <c r="A1827" s="75">
        <v>129</v>
      </c>
      <c r="B1827" s="72" t="s">
        <v>81</v>
      </c>
      <c r="C1827" s="14" t="s">
        <v>668</v>
      </c>
      <c r="D1827" s="83" t="s">
        <v>9</v>
      </c>
      <c r="E1827" s="82">
        <v>0.1</v>
      </c>
      <c r="F1827" s="13">
        <v>1.4909219755953502</v>
      </c>
      <c r="G1827" s="13">
        <f t="shared" si="74"/>
        <v>0.14909219755953504</v>
      </c>
    </row>
    <row r="1828" spans="1:7" ht="55.15" customHeight="1">
      <c r="A1828" s="75">
        <v>130</v>
      </c>
      <c r="B1828" s="72" t="s">
        <v>81</v>
      </c>
      <c r="C1828" s="14" t="s">
        <v>669</v>
      </c>
      <c r="D1828" s="83" t="s">
        <v>9</v>
      </c>
      <c r="E1828" s="82">
        <v>0.2</v>
      </c>
      <c r="F1828" s="13">
        <v>1.682036000203863</v>
      </c>
      <c r="G1828" s="13">
        <f t="shared" si="74"/>
        <v>0.33640720004077262</v>
      </c>
    </row>
    <row r="1829" spans="1:7" ht="45">
      <c r="A1829" s="75">
        <v>131</v>
      </c>
      <c r="B1829" s="72" t="s">
        <v>81</v>
      </c>
      <c r="C1829" s="35" t="s">
        <v>670</v>
      </c>
      <c r="D1829" s="83" t="s">
        <v>9</v>
      </c>
      <c r="E1829" s="22">
        <v>14</v>
      </c>
      <c r="F1829" s="13">
        <v>1.5791284484915871</v>
      </c>
      <c r="G1829" s="13">
        <f t="shared" si="74"/>
        <v>22.107798278882218</v>
      </c>
    </row>
    <row r="1830" spans="1:7" ht="45">
      <c r="A1830" s="75">
        <v>132</v>
      </c>
      <c r="B1830" s="72" t="s">
        <v>81</v>
      </c>
      <c r="C1830" s="35" t="s">
        <v>671</v>
      </c>
      <c r="D1830" s="83" t="s">
        <v>9</v>
      </c>
      <c r="E1830" s="25">
        <v>48</v>
      </c>
      <c r="F1830" s="13">
        <v>1.3292101086189172</v>
      </c>
      <c r="G1830" s="13">
        <f t="shared" si="74"/>
        <v>63.802085213708025</v>
      </c>
    </row>
    <row r="1831" spans="1:7" ht="20.25" customHeight="1">
      <c r="A1831" s="31"/>
      <c r="B1831" s="32"/>
      <c r="C1831" s="8" t="s">
        <v>765</v>
      </c>
      <c r="D1831" s="31"/>
      <c r="E1831" s="33"/>
      <c r="F1831" s="12"/>
      <c r="G1831" s="13"/>
    </row>
    <row r="1832" spans="1:7" ht="30">
      <c r="A1832" s="64">
        <v>1</v>
      </c>
      <c r="B1832" s="65" t="s">
        <v>103</v>
      </c>
      <c r="C1832" s="14" t="s">
        <v>117</v>
      </c>
      <c r="D1832" s="34" t="s">
        <v>7</v>
      </c>
      <c r="E1832" s="87">
        <f>0.5*3</f>
        <v>1.5</v>
      </c>
      <c r="F1832" s="13">
        <v>40.411558678691364</v>
      </c>
      <c r="G1832" s="13">
        <f>E1832*F1832</f>
        <v>60.617338018037046</v>
      </c>
    </row>
    <row r="1833" spans="1:7" ht="30">
      <c r="A1833" s="64">
        <v>2</v>
      </c>
      <c r="B1833" s="78" t="s">
        <v>120</v>
      </c>
      <c r="C1833" s="66" t="s">
        <v>135</v>
      </c>
      <c r="D1833" s="34" t="s">
        <v>7</v>
      </c>
      <c r="E1833" s="87">
        <f>1.57*3</f>
        <v>4.71</v>
      </c>
      <c r="F1833" s="13">
        <v>52.845198589455762</v>
      </c>
      <c r="G1833" s="13">
        <f t="shared" ref="G1833:G1837" si="75">E1833*F1833</f>
        <v>248.90088535633663</v>
      </c>
    </row>
    <row r="1834" spans="1:7" ht="30">
      <c r="A1834" s="64">
        <v>3</v>
      </c>
      <c r="B1834" s="72" t="s">
        <v>12</v>
      </c>
      <c r="C1834" s="14" t="s">
        <v>131</v>
      </c>
      <c r="D1834" s="34" t="s">
        <v>6</v>
      </c>
      <c r="E1834" s="74">
        <f>1*3</f>
        <v>3</v>
      </c>
      <c r="F1834" s="13">
        <v>41.24551170832703</v>
      </c>
      <c r="G1834" s="13">
        <f t="shared" si="75"/>
        <v>123.73653512498109</v>
      </c>
    </row>
    <row r="1835" spans="1:7" ht="53.65" customHeight="1">
      <c r="A1835" s="64">
        <v>4</v>
      </c>
      <c r="B1835" s="72" t="s">
        <v>12</v>
      </c>
      <c r="C1835" s="35" t="s">
        <v>132</v>
      </c>
      <c r="D1835" s="34" t="s">
        <v>6</v>
      </c>
      <c r="E1835" s="74">
        <f>1*3</f>
        <v>3</v>
      </c>
      <c r="F1835" s="13">
        <v>64.696531222490123</v>
      </c>
      <c r="G1835" s="13">
        <f t="shared" si="75"/>
        <v>194.08959366747035</v>
      </c>
    </row>
    <row r="1836" spans="1:7" ht="45">
      <c r="A1836" s="64">
        <v>5</v>
      </c>
      <c r="B1836" s="72" t="s">
        <v>12</v>
      </c>
      <c r="C1836" s="35" t="s">
        <v>136</v>
      </c>
      <c r="D1836" s="34" t="s">
        <v>6</v>
      </c>
      <c r="E1836" s="74">
        <f>1*3</f>
        <v>3</v>
      </c>
      <c r="F1836" s="13">
        <v>44.191619687493251</v>
      </c>
      <c r="G1836" s="13">
        <f t="shared" si="75"/>
        <v>132.57485906247976</v>
      </c>
    </row>
    <row r="1837" spans="1:7" ht="35.450000000000003" customHeight="1">
      <c r="A1837" s="64">
        <v>6</v>
      </c>
      <c r="B1837" s="72" t="s">
        <v>12</v>
      </c>
      <c r="C1837" s="35" t="s">
        <v>133</v>
      </c>
      <c r="D1837" s="34" t="s">
        <v>6</v>
      </c>
      <c r="E1837" s="74">
        <f>1*3</f>
        <v>3</v>
      </c>
      <c r="F1837" s="13">
        <v>180.44911372393076</v>
      </c>
      <c r="G1837" s="13">
        <f t="shared" si="75"/>
        <v>541.34734117179232</v>
      </c>
    </row>
    <row r="1838" spans="1:7">
      <c r="A1838" s="160">
        <v>7</v>
      </c>
      <c r="B1838" s="161" t="s">
        <v>119</v>
      </c>
      <c r="C1838" s="162" t="s">
        <v>125</v>
      </c>
      <c r="D1838" s="160" t="s">
        <v>10</v>
      </c>
      <c r="E1838" s="163">
        <f>0.0172*3</f>
        <v>5.16E-2</v>
      </c>
      <c r="F1838" s="126">
        <v>812.96067289764358</v>
      </c>
      <c r="G1838" s="126">
        <f>E1838*F1838</f>
        <v>41.948770721518407</v>
      </c>
    </row>
    <row r="1839" spans="1:7" ht="25.15" customHeight="1">
      <c r="A1839" s="160"/>
      <c r="B1839" s="161"/>
      <c r="C1839" s="162"/>
      <c r="D1839" s="160"/>
      <c r="E1839" s="163"/>
      <c r="F1839" s="127"/>
      <c r="G1839" s="127"/>
    </row>
    <row r="1840" spans="1:7" ht="25.5">
      <c r="A1840" s="64">
        <v>8</v>
      </c>
      <c r="B1840" s="23" t="s">
        <v>126</v>
      </c>
      <c r="C1840" s="14" t="s">
        <v>127</v>
      </c>
      <c r="D1840" s="64" t="s">
        <v>10</v>
      </c>
      <c r="E1840" s="67">
        <f>0.0264*3</f>
        <v>7.9199999999999993E-2</v>
      </c>
      <c r="F1840" s="13">
        <v>810.17969427070966</v>
      </c>
      <c r="G1840" s="13">
        <f>E1840*F1840</f>
        <v>64.166231786240203</v>
      </c>
    </row>
    <row r="1841" spans="1:7" ht="30">
      <c r="A1841" s="64">
        <v>9</v>
      </c>
      <c r="B1841" s="72" t="s">
        <v>118</v>
      </c>
      <c r="C1841" s="35" t="s">
        <v>83</v>
      </c>
      <c r="D1841" s="81" t="s">
        <v>13</v>
      </c>
      <c r="E1841" s="36">
        <f>0.001*3</f>
        <v>3.0000000000000001E-3</v>
      </c>
      <c r="F1841" s="13">
        <v>190.69524841485912</v>
      </c>
      <c r="G1841" s="13">
        <f>E1841*F1841</f>
        <v>0.57208574524457734</v>
      </c>
    </row>
    <row r="1842" spans="1:7">
      <c r="A1842" s="160">
        <v>10</v>
      </c>
      <c r="B1842" s="168" t="s">
        <v>128</v>
      </c>
      <c r="C1842" s="162" t="s">
        <v>129</v>
      </c>
      <c r="D1842" s="160" t="s">
        <v>10</v>
      </c>
      <c r="E1842" s="163">
        <f>0.0436*3</f>
        <v>0.1308</v>
      </c>
      <c r="F1842" s="126">
        <v>8.311001399944816</v>
      </c>
      <c r="G1842" s="126">
        <f>E1842*F1842</f>
        <v>1.0870789831127818</v>
      </c>
    </row>
    <row r="1843" spans="1:7" ht="26.45" customHeight="1">
      <c r="A1843" s="160"/>
      <c r="B1843" s="168"/>
      <c r="C1843" s="162"/>
      <c r="D1843" s="160"/>
      <c r="E1843" s="163"/>
      <c r="F1843" s="127"/>
      <c r="G1843" s="127"/>
    </row>
    <row r="1844" spans="1:7" ht="30">
      <c r="A1844" s="31"/>
      <c r="B1844" s="32"/>
      <c r="C1844" s="8" t="s">
        <v>766</v>
      </c>
      <c r="D1844" s="31"/>
      <c r="E1844" s="33"/>
      <c r="F1844" s="12"/>
      <c r="G1844" s="13"/>
    </row>
    <row r="1845" spans="1:7" ht="30">
      <c r="A1845" s="64">
        <v>1</v>
      </c>
      <c r="B1845" s="65" t="s">
        <v>103</v>
      </c>
      <c r="C1845" s="14" t="s">
        <v>117</v>
      </c>
      <c r="D1845" s="34" t="s">
        <v>7</v>
      </c>
      <c r="E1845" s="87">
        <f>0.3*2</f>
        <v>0.6</v>
      </c>
      <c r="F1845" s="13">
        <v>40.411558678691364</v>
      </c>
      <c r="G1845" s="13">
        <f>E1845*F1845</f>
        <v>24.246935207214818</v>
      </c>
    </row>
    <row r="1846" spans="1:7" ht="30">
      <c r="A1846" s="64">
        <v>2</v>
      </c>
      <c r="B1846" s="78" t="s">
        <v>120</v>
      </c>
      <c r="C1846" s="66" t="s">
        <v>138</v>
      </c>
      <c r="D1846" s="34" t="s">
        <v>7</v>
      </c>
      <c r="E1846" s="87">
        <f>0.8*2</f>
        <v>1.6</v>
      </c>
      <c r="F1846" s="13">
        <v>52.845198589455762</v>
      </c>
      <c r="G1846" s="13">
        <f t="shared" ref="G1846:G1850" si="76">E1846*F1846</f>
        <v>84.552317743129223</v>
      </c>
    </row>
    <row r="1847" spans="1:7" ht="30">
      <c r="A1847" s="64">
        <v>3</v>
      </c>
      <c r="B1847" s="72" t="s">
        <v>12</v>
      </c>
      <c r="C1847" s="14" t="s">
        <v>139</v>
      </c>
      <c r="D1847" s="34" t="s">
        <v>6</v>
      </c>
      <c r="E1847" s="74">
        <f>1*2</f>
        <v>2</v>
      </c>
      <c r="F1847" s="13">
        <v>41.24551170832703</v>
      </c>
      <c r="G1847" s="13">
        <f t="shared" si="76"/>
        <v>82.491023416654059</v>
      </c>
    </row>
    <row r="1848" spans="1:7" ht="45">
      <c r="A1848" s="64">
        <v>4</v>
      </c>
      <c r="B1848" s="72" t="s">
        <v>12</v>
      </c>
      <c r="C1848" s="35" t="s">
        <v>140</v>
      </c>
      <c r="D1848" s="34" t="s">
        <v>6</v>
      </c>
      <c r="E1848" s="74">
        <f>1*2</f>
        <v>2</v>
      </c>
      <c r="F1848" s="13">
        <v>28.238444980308188</v>
      </c>
      <c r="G1848" s="13">
        <f t="shared" si="76"/>
        <v>56.476889960616376</v>
      </c>
    </row>
    <row r="1849" spans="1:7" ht="45">
      <c r="A1849" s="64">
        <v>5</v>
      </c>
      <c r="B1849" s="72" t="s">
        <v>12</v>
      </c>
      <c r="C1849" s="35" t="s">
        <v>141</v>
      </c>
      <c r="D1849" s="34" t="s">
        <v>6</v>
      </c>
      <c r="E1849" s="74">
        <f>1*2</f>
        <v>2</v>
      </c>
      <c r="F1849" s="13">
        <v>29.461079791662169</v>
      </c>
      <c r="G1849" s="13">
        <f t="shared" si="76"/>
        <v>58.922159583324337</v>
      </c>
    </row>
    <row r="1850" spans="1:7" ht="30">
      <c r="A1850" s="64">
        <v>6</v>
      </c>
      <c r="B1850" s="72" t="s">
        <v>12</v>
      </c>
      <c r="C1850" s="35" t="s">
        <v>142</v>
      </c>
      <c r="D1850" s="34" t="s">
        <v>6</v>
      </c>
      <c r="E1850" s="74">
        <f>1*2</f>
        <v>2</v>
      </c>
      <c r="F1850" s="13">
        <v>121.11449902352317</v>
      </c>
      <c r="G1850" s="13">
        <f t="shared" si="76"/>
        <v>242.22899804704633</v>
      </c>
    </row>
    <row r="1851" spans="1:7">
      <c r="A1851" s="160">
        <v>7</v>
      </c>
      <c r="B1851" s="161" t="s">
        <v>119</v>
      </c>
      <c r="C1851" s="162" t="s">
        <v>125</v>
      </c>
      <c r="D1851" s="160" t="s">
        <v>10</v>
      </c>
      <c r="E1851" s="163">
        <f>0.0172*2</f>
        <v>3.44E-2</v>
      </c>
      <c r="F1851" s="126">
        <v>812.96067289764358</v>
      </c>
      <c r="G1851" s="126">
        <f>E1851*F1851</f>
        <v>27.965847147678939</v>
      </c>
    </row>
    <row r="1852" spans="1:7">
      <c r="A1852" s="160"/>
      <c r="B1852" s="161"/>
      <c r="C1852" s="162"/>
      <c r="D1852" s="160"/>
      <c r="E1852" s="163"/>
      <c r="F1852" s="127"/>
      <c r="G1852" s="127"/>
    </row>
    <row r="1853" spans="1:7" ht="25.5">
      <c r="A1853" s="64">
        <v>8</v>
      </c>
      <c r="B1853" s="23" t="s">
        <v>126</v>
      </c>
      <c r="C1853" s="14" t="s">
        <v>127</v>
      </c>
      <c r="D1853" s="64" t="s">
        <v>10</v>
      </c>
      <c r="E1853" s="67">
        <f>0.0232*2</f>
        <v>4.6399999999999997E-2</v>
      </c>
      <c r="F1853" s="13">
        <v>810.17969427070966</v>
      </c>
      <c r="G1853" s="13">
        <f>E1853*F1853</f>
        <v>37.592337814160928</v>
      </c>
    </row>
    <row r="1854" spans="1:7" ht="30">
      <c r="A1854" s="64">
        <v>9</v>
      </c>
      <c r="B1854" s="72" t="s">
        <v>118</v>
      </c>
      <c r="C1854" s="35" t="s">
        <v>83</v>
      </c>
      <c r="D1854" s="81" t="s">
        <v>13</v>
      </c>
      <c r="E1854" s="36">
        <f>0.001*2</f>
        <v>2E-3</v>
      </c>
      <c r="F1854" s="13">
        <v>190.69524841485912</v>
      </c>
      <c r="G1854" s="13">
        <f>E1854*F1854</f>
        <v>0.38139049682971826</v>
      </c>
    </row>
    <row r="1855" spans="1:7">
      <c r="A1855" s="160">
        <v>10</v>
      </c>
      <c r="B1855" s="168" t="s">
        <v>128</v>
      </c>
      <c r="C1855" s="162" t="s">
        <v>129</v>
      </c>
      <c r="D1855" s="160" t="s">
        <v>10</v>
      </c>
      <c r="E1855" s="163">
        <f>0.0404*2</f>
        <v>8.0799999999999997E-2</v>
      </c>
      <c r="F1855" s="126">
        <v>8.311001399944816</v>
      </c>
      <c r="G1855" s="126">
        <f>E1855*F1855</f>
        <v>0.67152891311554108</v>
      </c>
    </row>
    <row r="1856" spans="1:7">
      <c r="A1856" s="160"/>
      <c r="B1856" s="168"/>
      <c r="C1856" s="162"/>
      <c r="D1856" s="160"/>
      <c r="E1856" s="163"/>
      <c r="F1856" s="127"/>
      <c r="G1856" s="127"/>
    </row>
    <row r="1857" spans="1:7" ht="30">
      <c r="A1857" s="31"/>
      <c r="B1857" s="32"/>
      <c r="C1857" s="8" t="s">
        <v>767</v>
      </c>
      <c r="D1857" s="31"/>
      <c r="E1857" s="33"/>
      <c r="F1857" s="12"/>
      <c r="G1857" s="13"/>
    </row>
    <row r="1858" spans="1:7" ht="30">
      <c r="A1858" s="64">
        <v>1</v>
      </c>
      <c r="B1858" s="65" t="s">
        <v>103</v>
      </c>
      <c r="C1858" s="14" t="s">
        <v>117</v>
      </c>
      <c r="D1858" s="34" t="s">
        <v>7</v>
      </c>
      <c r="E1858" s="87">
        <f>0.15*4</f>
        <v>0.6</v>
      </c>
      <c r="F1858" s="13">
        <v>40.411558678691364</v>
      </c>
      <c r="G1858" s="13">
        <f>E1858*F1858</f>
        <v>24.246935207214818</v>
      </c>
    </row>
    <row r="1859" spans="1:7" ht="30">
      <c r="A1859" s="64">
        <v>2</v>
      </c>
      <c r="B1859" s="78" t="s">
        <v>253</v>
      </c>
      <c r="C1859" s="21" t="s">
        <v>597</v>
      </c>
      <c r="D1859" s="83" t="s">
        <v>6</v>
      </c>
      <c r="E1859" s="25">
        <f>1*4</f>
        <v>4</v>
      </c>
      <c r="F1859" s="13">
        <v>14.730539895831084</v>
      </c>
      <c r="G1859" s="13">
        <f>E1859*F1859</f>
        <v>58.922159583324337</v>
      </c>
    </row>
    <row r="1860" spans="1:7" ht="30">
      <c r="A1860" s="64">
        <v>3</v>
      </c>
      <c r="B1860" s="78" t="s">
        <v>253</v>
      </c>
      <c r="C1860" s="21" t="s">
        <v>598</v>
      </c>
      <c r="D1860" s="83" t="s">
        <v>6</v>
      </c>
      <c r="E1860" s="25">
        <f>1*4</f>
        <v>4</v>
      </c>
      <c r="F1860" s="13">
        <v>35.353295749994601</v>
      </c>
      <c r="G1860" s="13">
        <f>E1860*F1860</f>
        <v>141.4131829999784</v>
      </c>
    </row>
    <row r="1861" spans="1:7" ht="30">
      <c r="A1861" s="64">
        <v>4</v>
      </c>
      <c r="B1861" s="78" t="s">
        <v>253</v>
      </c>
      <c r="C1861" s="21" t="s">
        <v>599</v>
      </c>
      <c r="D1861" s="83" t="s">
        <v>6</v>
      </c>
      <c r="E1861" s="25">
        <f>1*4</f>
        <v>4</v>
      </c>
      <c r="F1861" s="13">
        <v>17.6766478749973</v>
      </c>
      <c r="G1861" s="13">
        <f>E1861*F1861</f>
        <v>70.706591499989202</v>
      </c>
    </row>
    <row r="1862" spans="1:7" ht="45">
      <c r="A1862" s="64">
        <v>5</v>
      </c>
      <c r="B1862" s="78" t="s">
        <v>253</v>
      </c>
      <c r="C1862" s="21" t="s">
        <v>600</v>
      </c>
      <c r="D1862" s="83" t="s">
        <v>6</v>
      </c>
      <c r="E1862" s="25">
        <f>1*4</f>
        <v>4</v>
      </c>
      <c r="F1862" s="13">
        <v>41.24551170832703</v>
      </c>
      <c r="G1862" s="13">
        <f>E1862*F1862</f>
        <v>164.98204683330812</v>
      </c>
    </row>
    <row r="1863" spans="1:7">
      <c r="A1863" s="83"/>
      <c r="B1863" s="78"/>
      <c r="C1863" s="8" t="s">
        <v>757</v>
      </c>
      <c r="D1863" s="64"/>
      <c r="E1863" s="25"/>
      <c r="F1863" s="13"/>
      <c r="G1863" s="13"/>
    </row>
    <row r="1864" spans="1:7" ht="30">
      <c r="A1864" s="75"/>
      <c r="B1864" s="72"/>
      <c r="C1864" s="8" t="s">
        <v>676</v>
      </c>
      <c r="D1864" s="1"/>
      <c r="E1864" s="11"/>
      <c r="F1864" s="12"/>
      <c r="G1864" s="13"/>
    </row>
    <row r="1865" spans="1:7" ht="45">
      <c r="A1865" s="75">
        <v>1</v>
      </c>
      <c r="B1865" s="72" t="s">
        <v>678</v>
      </c>
      <c r="C1865" s="79" t="s">
        <v>681</v>
      </c>
      <c r="D1865" s="63" t="s">
        <v>7</v>
      </c>
      <c r="E1865" s="87">
        <v>0.8</v>
      </c>
      <c r="F1865" s="13">
        <v>36.818199229361284</v>
      </c>
      <c r="G1865" s="13">
        <f t="shared" ref="G1865:G1870" si="77">E1865*F1865</f>
        <v>29.454559383489027</v>
      </c>
    </row>
    <row r="1866" spans="1:7" ht="45">
      <c r="A1866" s="75">
        <v>2</v>
      </c>
      <c r="B1866" s="72" t="s">
        <v>170</v>
      </c>
      <c r="C1866" s="79" t="s">
        <v>680</v>
      </c>
      <c r="D1866" s="64" t="s">
        <v>10</v>
      </c>
      <c r="E1866" s="22">
        <v>2</v>
      </c>
      <c r="F1866" s="13">
        <v>3.7364267697971871</v>
      </c>
      <c r="G1866" s="13">
        <f t="shared" si="77"/>
        <v>7.4728535395943743</v>
      </c>
    </row>
    <row r="1867" spans="1:7" ht="23.1" customHeight="1">
      <c r="A1867" s="75">
        <v>3</v>
      </c>
      <c r="B1867" s="16" t="s">
        <v>679</v>
      </c>
      <c r="C1867" s="79" t="s">
        <v>677</v>
      </c>
      <c r="D1867" s="63" t="s">
        <v>7</v>
      </c>
      <c r="E1867" s="87">
        <v>0.7</v>
      </c>
      <c r="F1867" s="13">
        <v>28.646597300137682</v>
      </c>
      <c r="G1867" s="13">
        <f t="shared" si="77"/>
        <v>20.052618110096375</v>
      </c>
    </row>
    <row r="1868" spans="1:7" ht="30">
      <c r="A1868" s="75">
        <v>4</v>
      </c>
      <c r="B1868" s="72" t="s">
        <v>170</v>
      </c>
      <c r="C1868" s="61" t="s">
        <v>249</v>
      </c>
      <c r="D1868" s="64" t="s">
        <v>10</v>
      </c>
      <c r="E1868" s="82">
        <v>1.26</v>
      </c>
      <c r="F1868" s="13">
        <v>1.8044651565838086</v>
      </c>
      <c r="G1868" s="13">
        <f t="shared" si="77"/>
        <v>2.2736260972955988</v>
      </c>
    </row>
    <row r="1869" spans="1:7" ht="29.25" customHeight="1">
      <c r="A1869" s="75">
        <v>5</v>
      </c>
      <c r="B1869" s="72" t="s">
        <v>24</v>
      </c>
      <c r="C1869" s="14" t="s">
        <v>85</v>
      </c>
      <c r="D1869" s="81" t="s">
        <v>23</v>
      </c>
      <c r="E1869" s="15">
        <v>37</v>
      </c>
      <c r="F1869" s="13">
        <v>0.42932480293630632</v>
      </c>
      <c r="G1869" s="13">
        <f t="shared" si="77"/>
        <v>15.885017708643334</v>
      </c>
    </row>
    <row r="1870" spans="1:7" ht="17.45" customHeight="1">
      <c r="A1870" s="181">
        <v>6</v>
      </c>
      <c r="B1870" s="72" t="s">
        <v>25</v>
      </c>
      <c r="C1870" s="162" t="s">
        <v>232</v>
      </c>
      <c r="D1870" s="128" t="s">
        <v>27</v>
      </c>
      <c r="E1870" s="131">
        <v>2E-3</v>
      </c>
      <c r="F1870" s="126">
        <v>6458.5282242985541</v>
      </c>
      <c r="G1870" s="126">
        <f t="shared" si="77"/>
        <v>12.917056448597108</v>
      </c>
    </row>
    <row r="1871" spans="1:7">
      <c r="A1871" s="181"/>
      <c r="B1871" s="65" t="s">
        <v>15</v>
      </c>
      <c r="C1871" s="162"/>
      <c r="D1871" s="129"/>
      <c r="E1871" s="132"/>
      <c r="F1871" s="134"/>
      <c r="G1871" s="134"/>
    </row>
    <row r="1872" spans="1:7" ht="38.25">
      <c r="A1872" s="181"/>
      <c r="B1872" s="72" t="s">
        <v>33</v>
      </c>
      <c r="C1872" s="162"/>
      <c r="D1872" s="130"/>
      <c r="E1872" s="133"/>
      <c r="F1872" s="127"/>
      <c r="G1872" s="127"/>
    </row>
    <row r="1873" spans="1:7" ht="17.45" customHeight="1">
      <c r="A1873" s="181">
        <v>7</v>
      </c>
      <c r="B1873" s="65" t="s">
        <v>92</v>
      </c>
      <c r="C1873" s="162" t="s">
        <v>233</v>
      </c>
      <c r="D1873" s="128" t="s">
        <v>27</v>
      </c>
      <c r="E1873" s="150">
        <v>3.5000000000000001E-3</v>
      </c>
      <c r="F1873" s="126">
        <v>21698.516217332239</v>
      </c>
      <c r="G1873" s="126">
        <f>E1873*F1873</f>
        <v>75.944806760662843</v>
      </c>
    </row>
    <row r="1874" spans="1:7">
      <c r="A1874" s="181"/>
      <c r="B1874" s="72" t="s">
        <v>89</v>
      </c>
      <c r="C1874" s="162"/>
      <c r="D1874" s="129"/>
      <c r="E1874" s="159"/>
      <c r="F1874" s="134"/>
      <c r="G1874" s="134"/>
    </row>
    <row r="1875" spans="1:7" ht="38.25">
      <c r="A1875" s="181"/>
      <c r="B1875" s="72" t="s">
        <v>90</v>
      </c>
      <c r="C1875" s="162"/>
      <c r="D1875" s="130"/>
      <c r="E1875" s="151"/>
      <c r="F1875" s="127"/>
      <c r="G1875" s="127"/>
    </row>
    <row r="1876" spans="1:7" ht="17.45" customHeight="1">
      <c r="A1876" s="181">
        <v>8</v>
      </c>
      <c r="B1876" s="65" t="s">
        <v>20</v>
      </c>
      <c r="C1876" s="162" t="s">
        <v>234</v>
      </c>
      <c r="D1876" s="128" t="s">
        <v>27</v>
      </c>
      <c r="E1876" s="150">
        <v>1.7500000000000002E-2</v>
      </c>
      <c r="F1876" s="126">
        <v>5707.7267972564932</v>
      </c>
      <c r="G1876" s="126">
        <f>E1876*F1876</f>
        <v>99.885218951988648</v>
      </c>
    </row>
    <row r="1877" spans="1:7">
      <c r="A1877" s="181"/>
      <c r="B1877" s="72" t="s">
        <v>21</v>
      </c>
      <c r="C1877" s="162"/>
      <c r="D1877" s="129"/>
      <c r="E1877" s="159"/>
      <c r="F1877" s="134"/>
      <c r="G1877" s="134"/>
    </row>
    <row r="1878" spans="1:7" ht="38.25">
      <c r="A1878" s="181"/>
      <c r="B1878" s="72" t="s">
        <v>32</v>
      </c>
      <c r="C1878" s="162"/>
      <c r="D1878" s="130"/>
      <c r="E1878" s="151"/>
      <c r="F1878" s="127"/>
      <c r="G1878" s="127"/>
    </row>
    <row r="1879" spans="1:7" ht="30.2" customHeight="1">
      <c r="A1879" s="182">
        <v>9</v>
      </c>
      <c r="B1879" s="72" t="s">
        <v>94</v>
      </c>
      <c r="C1879" s="146" t="s">
        <v>99</v>
      </c>
      <c r="D1879" s="128" t="s">
        <v>26</v>
      </c>
      <c r="E1879" s="148">
        <v>0.215</v>
      </c>
      <c r="F1879" s="126">
        <v>1311.5829298296405</v>
      </c>
      <c r="G1879" s="126">
        <f>E1879*F1879</f>
        <v>281.9903299133727</v>
      </c>
    </row>
    <row r="1880" spans="1:7">
      <c r="A1880" s="183"/>
      <c r="B1880" s="72" t="s">
        <v>21</v>
      </c>
      <c r="C1880" s="147"/>
      <c r="D1880" s="130"/>
      <c r="E1880" s="149"/>
      <c r="F1880" s="127"/>
      <c r="G1880" s="127"/>
    </row>
    <row r="1881" spans="1:7" ht="30.2" customHeight="1">
      <c r="A1881" s="182">
        <v>10</v>
      </c>
      <c r="B1881" s="72" t="s">
        <v>93</v>
      </c>
      <c r="C1881" s="146" t="s">
        <v>229</v>
      </c>
      <c r="D1881" s="128" t="s">
        <v>26</v>
      </c>
      <c r="E1881" s="135">
        <v>0.35</v>
      </c>
      <c r="F1881" s="126">
        <v>338.95917150527725</v>
      </c>
      <c r="G1881" s="126">
        <f>E1881*F1881</f>
        <v>118.63571002684704</v>
      </c>
    </row>
    <row r="1882" spans="1:7">
      <c r="A1882" s="183"/>
      <c r="B1882" s="72" t="s">
        <v>31</v>
      </c>
      <c r="C1882" s="147"/>
      <c r="D1882" s="130"/>
      <c r="E1882" s="137"/>
      <c r="F1882" s="127"/>
      <c r="G1882" s="127"/>
    </row>
    <row r="1883" spans="1:7" ht="17.45" customHeight="1">
      <c r="A1883" s="182">
        <v>11</v>
      </c>
      <c r="B1883" s="65" t="s">
        <v>96</v>
      </c>
      <c r="C1883" s="158" t="s">
        <v>95</v>
      </c>
      <c r="D1883" s="152" t="s">
        <v>16</v>
      </c>
      <c r="E1883" s="135">
        <v>0.56499999999999995</v>
      </c>
      <c r="F1883" s="260">
        <v>144.19499930532862</v>
      </c>
      <c r="G1883" s="143">
        <f>E1883*F1883</f>
        <v>81.470174607510657</v>
      </c>
    </row>
    <row r="1884" spans="1:7">
      <c r="A1884" s="189"/>
      <c r="B1884" s="16" t="s">
        <v>102</v>
      </c>
      <c r="C1884" s="158"/>
      <c r="D1884" s="153"/>
      <c r="E1884" s="136"/>
      <c r="F1884" s="261"/>
      <c r="G1884" s="144"/>
    </row>
    <row r="1885" spans="1:7">
      <c r="A1885" s="183"/>
      <c r="B1885" s="65" t="s">
        <v>18</v>
      </c>
      <c r="C1885" s="158"/>
      <c r="D1885" s="154"/>
      <c r="E1885" s="137"/>
      <c r="F1885" s="262"/>
      <c r="G1885" s="145"/>
    </row>
    <row r="1886" spans="1:7" ht="25.5">
      <c r="A1886" s="181">
        <v>12</v>
      </c>
      <c r="B1886" s="72" t="s">
        <v>28</v>
      </c>
      <c r="C1886" s="171" t="s">
        <v>104</v>
      </c>
      <c r="D1886" s="152" t="s">
        <v>16</v>
      </c>
      <c r="E1886" s="131">
        <v>0.19</v>
      </c>
      <c r="F1886" s="126">
        <v>630.30281586775436</v>
      </c>
      <c r="G1886" s="126">
        <f>E1886*F1886</f>
        <v>119.75753501487333</v>
      </c>
    </row>
    <row r="1887" spans="1:7">
      <c r="A1887" s="181"/>
      <c r="B1887" s="72" t="s">
        <v>18</v>
      </c>
      <c r="C1887" s="172"/>
      <c r="D1887" s="154"/>
      <c r="E1887" s="133"/>
      <c r="F1887" s="127"/>
      <c r="G1887" s="127"/>
    </row>
    <row r="1888" spans="1:7" ht="45">
      <c r="A1888" s="75">
        <v>13</v>
      </c>
      <c r="B1888" s="65" t="s">
        <v>97</v>
      </c>
      <c r="C1888" s="61" t="s">
        <v>174</v>
      </c>
      <c r="D1888" s="64" t="s">
        <v>9</v>
      </c>
      <c r="E1888" s="22">
        <v>5</v>
      </c>
      <c r="F1888" s="13">
        <v>1.3283366646156374</v>
      </c>
      <c r="G1888" s="13">
        <f>E1888*F1888</f>
        <v>6.6416833230781869</v>
      </c>
    </row>
    <row r="1889" spans="1:7" ht="30">
      <c r="A1889" s="75">
        <v>14</v>
      </c>
      <c r="B1889" s="65" t="s">
        <v>103</v>
      </c>
      <c r="C1889" s="85" t="s">
        <v>690</v>
      </c>
      <c r="D1889" s="3" t="s">
        <v>7</v>
      </c>
      <c r="E1889" s="82">
        <v>0.3</v>
      </c>
      <c r="F1889" s="13">
        <v>40.411558678691364</v>
      </c>
      <c r="G1889" s="13">
        <f>E1889*F1889</f>
        <v>12.123467603607409</v>
      </c>
    </row>
    <row r="1890" spans="1:7" ht="30">
      <c r="A1890" s="75">
        <v>15</v>
      </c>
      <c r="B1890" s="78" t="s">
        <v>176</v>
      </c>
      <c r="C1890" s="14" t="s">
        <v>231</v>
      </c>
      <c r="D1890" s="64" t="s">
        <v>98</v>
      </c>
      <c r="E1890" s="82">
        <v>0.02</v>
      </c>
      <c r="F1890" s="13">
        <v>281.86211355092797</v>
      </c>
      <c r="G1890" s="13">
        <f>E1890*F1890</f>
        <v>5.6372422710185592</v>
      </c>
    </row>
    <row r="1891" spans="1:7">
      <c r="A1891" s="182">
        <v>16</v>
      </c>
      <c r="B1891" s="184" t="s">
        <v>176</v>
      </c>
      <c r="C1891" s="162" t="s">
        <v>175</v>
      </c>
      <c r="D1891" s="160" t="s">
        <v>98</v>
      </c>
      <c r="E1891" s="227">
        <v>0.03</v>
      </c>
      <c r="F1891" s="126">
        <v>650.12561094670514</v>
      </c>
      <c r="G1891" s="126">
        <f>E1891*F1891</f>
        <v>19.503768328401154</v>
      </c>
    </row>
    <row r="1892" spans="1:7">
      <c r="A1892" s="183"/>
      <c r="B1892" s="184"/>
      <c r="C1892" s="162"/>
      <c r="D1892" s="160"/>
      <c r="E1892" s="227"/>
      <c r="F1892" s="127"/>
      <c r="G1892" s="127"/>
    </row>
    <row r="1893" spans="1:7" ht="30">
      <c r="A1893" s="75">
        <v>17</v>
      </c>
      <c r="B1893" s="65" t="s">
        <v>97</v>
      </c>
      <c r="C1893" s="14" t="s">
        <v>691</v>
      </c>
      <c r="D1893" s="64" t="s">
        <v>9</v>
      </c>
      <c r="E1893" s="22">
        <v>10</v>
      </c>
      <c r="F1893" s="13">
        <v>1.3283366646156374</v>
      </c>
      <c r="G1893" s="13">
        <f>E1893*F1893</f>
        <v>13.283366646156374</v>
      </c>
    </row>
    <row r="1894" spans="1:7" ht="30">
      <c r="A1894" s="75">
        <v>18</v>
      </c>
      <c r="B1894" s="65" t="s">
        <v>695</v>
      </c>
      <c r="C1894" s="14" t="s">
        <v>692</v>
      </c>
      <c r="D1894" s="64" t="s">
        <v>98</v>
      </c>
      <c r="E1894" s="82">
        <v>0.1</v>
      </c>
      <c r="F1894" s="13">
        <v>420.54197001017775</v>
      </c>
      <c r="G1894" s="13">
        <f>E1894*F1894</f>
        <v>42.054197001017776</v>
      </c>
    </row>
    <row r="1895" spans="1:7">
      <c r="A1895" s="182">
        <v>19</v>
      </c>
      <c r="B1895" s="223" t="s">
        <v>696</v>
      </c>
      <c r="C1895" s="171" t="s">
        <v>693</v>
      </c>
      <c r="D1895" s="169" t="s">
        <v>98</v>
      </c>
      <c r="E1895" s="225">
        <v>0.1</v>
      </c>
      <c r="F1895" s="126">
        <v>1304.3743637600426</v>
      </c>
      <c r="G1895" s="126">
        <f>E1895*F1895</f>
        <v>130.43743637600426</v>
      </c>
    </row>
    <row r="1896" spans="1:7" ht="26.1" customHeight="1">
      <c r="A1896" s="183"/>
      <c r="B1896" s="224"/>
      <c r="C1896" s="172"/>
      <c r="D1896" s="170"/>
      <c r="E1896" s="226"/>
      <c r="F1896" s="127"/>
      <c r="G1896" s="127"/>
    </row>
    <row r="1897" spans="1:7" ht="30">
      <c r="A1897" s="77">
        <v>20</v>
      </c>
      <c r="B1897" s="65" t="s">
        <v>103</v>
      </c>
      <c r="C1897" s="14" t="s">
        <v>694</v>
      </c>
      <c r="D1897" s="19" t="s">
        <v>7</v>
      </c>
      <c r="E1897" s="62">
        <v>0.85</v>
      </c>
      <c r="F1897" s="13">
        <v>40.411558678691364</v>
      </c>
      <c r="G1897" s="13">
        <f>E1897*F1897</f>
        <v>34.349824876887659</v>
      </c>
    </row>
    <row r="1898" spans="1:7" ht="36.75" customHeight="1">
      <c r="A1898" s="75">
        <v>21</v>
      </c>
      <c r="B1898" s="72" t="s">
        <v>170</v>
      </c>
      <c r="C1898" s="61" t="s">
        <v>249</v>
      </c>
      <c r="D1898" s="64" t="s">
        <v>10</v>
      </c>
      <c r="E1898" s="82">
        <v>0.59</v>
      </c>
      <c r="F1898" s="13">
        <v>1.8044651565838083</v>
      </c>
      <c r="G1898" s="13">
        <f>E1898*F1898</f>
        <v>1.0646344423844469</v>
      </c>
    </row>
    <row r="1899" spans="1:7" ht="15" customHeight="1">
      <c r="A1899" s="181">
        <v>22</v>
      </c>
      <c r="B1899" s="190" t="s">
        <v>91</v>
      </c>
      <c r="C1899" s="191" t="s">
        <v>449</v>
      </c>
      <c r="D1899" s="140" t="s">
        <v>13</v>
      </c>
      <c r="E1899" s="143">
        <v>0.21</v>
      </c>
      <c r="F1899" s="126">
        <v>174.50398828013115</v>
      </c>
      <c r="G1899" s="126">
        <f>E1899*F1899</f>
        <v>36.645837538827543</v>
      </c>
    </row>
    <row r="1900" spans="1:7">
      <c r="A1900" s="181"/>
      <c r="B1900" s="190"/>
      <c r="C1900" s="191"/>
      <c r="D1900" s="141"/>
      <c r="E1900" s="144"/>
      <c r="F1900" s="134"/>
      <c r="G1900" s="134"/>
    </row>
    <row r="1901" spans="1:7">
      <c r="A1901" s="181"/>
      <c r="B1901" s="190"/>
      <c r="C1901" s="191"/>
      <c r="D1901" s="141"/>
      <c r="E1901" s="144"/>
      <c r="F1901" s="134"/>
      <c r="G1901" s="134"/>
    </row>
    <row r="1902" spans="1:7">
      <c r="A1902" s="181"/>
      <c r="B1902" s="190"/>
      <c r="C1902" s="191"/>
      <c r="D1902" s="142"/>
      <c r="E1902" s="145"/>
      <c r="F1902" s="127"/>
      <c r="G1902" s="127"/>
    </row>
    <row r="1903" spans="1:7" ht="30">
      <c r="A1903" s="75">
        <v>23</v>
      </c>
      <c r="B1903" s="65" t="s">
        <v>35</v>
      </c>
      <c r="C1903" s="14" t="s">
        <v>88</v>
      </c>
      <c r="D1903" s="81" t="s">
        <v>13</v>
      </c>
      <c r="E1903" s="87">
        <v>0.21</v>
      </c>
      <c r="F1903" s="13">
        <v>583.51128239490004</v>
      </c>
      <c r="G1903" s="13">
        <f>E1903*F1903</f>
        <v>122.53736930292901</v>
      </c>
    </row>
    <row r="1904" spans="1:7" ht="30">
      <c r="A1904" s="76">
        <v>24</v>
      </c>
      <c r="B1904" s="65" t="s">
        <v>450</v>
      </c>
      <c r="C1904" s="18" t="s">
        <v>682</v>
      </c>
      <c r="D1904" s="19" t="s">
        <v>10</v>
      </c>
      <c r="E1904" s="42">
        <v>2.2866000000000002E-3</v>
      </c>
      <c r="F1904" s="13">
        <v>259.07518709932788</v>
      </c>
      <c r="G1904" s="13">
        <f>E1904*F1904</f>
        <v>0.59240132282132318</v>
      </c>
    </row>
    <row r="1905" spans="1:7">
      <c r="A1905" s="75"/>
      <c r="B1905" s="72"/>
      <c r="C1905" s="8" t="s">
        <v>8</v>
      </c>
      <c r="D1905" s="1"/>
      <c r="E1905" s="11"/>
      <c r="F1905" s="13"/>
      <c r="G1905" s="13"/>
    </row>
    <row r="1906" spans="1:7" ht="45">
      <c r="A1906" s="75">
        <v>1</v>
      </c>
      <c r="B1906" s="72" t="s">
        <v>82</v>
      </c>
      <c r="C1906" s="45" t="s">
        <v>697</v>
      </c>
      <c r="D1906" s="83" t="s">
        <v>37</v>
      </c>
      <c r="E1906" s="25">
        <v>10</v>
      </c>
      <c r="F1906" s="13">
        <v>2.0137658636963578</v>
      </c>
      <c r="G1906" s="13">
        <f>E1906*F1906</f>
        <v>20.137658636963579</v>
      </c>
    </row>
    <row r="1907" spans="1:7" ht="45">
      <c r="A1907" s="75">
        <v>2</v>
      </c>
      <c r="B1907" s="72" t="s">
        <v>82</v>
      </c>
      <c r="C1907" s="45" t="s">
        <v>698</v>
      </c>
      <c r="D1907" s="83" t="s">
        <v>37</v>
      </c>
      <c r="E1907" s="25">
        <v>15</v>
      </c>
      <c r="F1907" s="13">
        <v>2.0137658636963578</v>
      </c>
      <c r="G1907" s="13">
        <f>E1907*F1907</f>
        <v>30.206487955445368</v>
      </c>
    </row>
    <row r="1908" spans="1:7" ht="28.9" customHeight="1">
      <c r="A1908" s="182">
        <v>3</v>
      </c>
      <c r="B1908" s="184" t="s">
        <v>84</v>
      </c>
      <c r="C1908" s="208" t="s">
        <v>699</v>
      </c>
      <c r="D1908" s="185" t="s">
        <v>6</v>
      </c>
      <c r="E1908" s="187">
        <v>10</v>
      </c>
      <c r="F1908" s="126">
        <v>3.75429384273705</v>
      </c>
      <c r="G1908" s="126">
        <f>E1908*F1908</f>
        <v>37.542938427370501</v>
      </c>
    </row>
    <row r="1909" spans="1:7">
      <c r="A1909" s="183"/>
      <c r="B1909" s="184"/>
      <c r="C1909" s="209"/>
      <c r="D1909" s="186"/>
      <c r="E1909" s="188"/>
      <c r="F1909" s="127"/>
      <c r="G1909" s="127"/>
    </row>
    <row r="1910" spans="1:7" ht="28.9" customHeight="1">
      <c r="A1910" s="182">
        <v>4</v>
      </c>
      <c r="B1910" s="184" t="s">
        <v>84</v>
      </c>
      <c r="C1910" s="208" t="s">
        <v>700</v>
      </c>
      <c r="D1910" s="185" t="s">
        <v>6</v>
      </c>
      <c r="E1910" s="187">
        <v>15</v>
      </c>
      <c r="F1910" s="126">
        <v>3.7542938427370505</v>
      </c>
      <c r="G1910" s="126">
        <f>E1910*F1910</f>
        <v>56.314407641055759</v>
      </c>
    </row>
    <row r="1911" spans="1:7">
      <c r="A1911" s="183"/>
      <c r="B1911" s="184"/>
      <c r="C1911" s="209"/>
      <c r="D1911" s="186"/>
      <c r="E1911" s="188"/>
      <c r="F1911" s="127"/>
      <c r="G1911" s="127"/>
    </row>
    <row r="1912" spans="1:7" ht="38.25">
      <c r="A1912" s="75">
        <v>5</v>
      </c>
      <c r="B1912" s="72" t="s">
        <v>702</v>
      </c>
      <c r="C1912" s="35" t="s">
        <v>701</v>
      </c>
      <c r="D1912" s="83" t="s">
        <v>6</v>
      </c>
      <c r="E1912" s="25">
        <v>1</v>
      </c>
      <c r="F1912" s="13">
        <v>3.1476597378613551</v>
      </c>
      <c r="G1912" s="13">
        <f>E1912*F1912</f>
        <v>3.1476597378613551</v>
      </c>
    </row>
    <row r="1913" spans="1:7" ht="38.25">
      <c r="A1913" s="75">
        <v>6</v>
      </c>
      <c r="B1913" s="23" t="s">
        <v>672</v>
      </c>
      <c r="C1913" s="35" t="s">
        <v>657</v>
      </c>
      <c r="D1913" s="83" t="s">
        <v>6</v>
      </c>
      <c r="E1913" s="25">
        <v>2</v>
      </c>
      <c r="F1913" s="13">
        <v>1.9179898229447294</v>
      </c>
      <c r="G1913" s="13">
        <f>E1913*F1913</f>
        <v>3.8359796458894588</v>
      </c>
    </row>
    <row r="1914" spans="1:7" ht="45">
      <c r="A1914" s="75">
        <v>7</v>
      </c>
      <c r="B1914" s="72" t="s">
        <v>170</v>
      </c>
      <c r="C1914" s="14" t="s">
        <v>171</v>
      </c>
      <c r="D1914" s="64" t="s">
        <v>10</v>
      </c>
      <c r="E1914" s="84">
        <v>9.1999999999999998E-2</v>
      </c>
      <c r="F1914" s="13">
        <v>3.7364267697971871</v>
      </c>
      <c r="G1914" s="13">
        <f t="shared" ref="G1914:G1921" si="78">E1914*F1914</f>
        <v>0.34375126282134122</v>
      </c>
    </row>
    <row r="1915" spans="1:7" ht="60">
      <c r="A1915" s="75">
        <v>8</v>
      </c>
      <c r="B1915" s="72" t="s">
        <v>709</v>
      </c>
      <c r="C1915" s="14" t="s">
        <v>703</v>
      </c>
      <c r="D1915" s="83" t="s">
        <v>9</v>
      </c>
      <c r="E1915" s="22">
        <v>6</v>
      </c>
      <c r="F1915" s="13">
        <v>27.142303866212586</v>
      </c>
      <c r="G1915" s="13">
        <f t="shared" si="78"/>
        <v>162.85382319727552</v>
      </c>
    </row>
    <row r="1916" spans="1:7" ht="60">
      <c r="A1916" s="75">
        <v>9</v>
      </c>
      <c r="B1916" s="72" t="s">
        <v>230</v>
      </c>
      <c r="C1916" s="14" t="s">
        <v>704</v>
      </c>
      <c r="D1916" s="83" t="s">
        <v>9</v>
      </c>
      <c r="E1916" s="22">
        <v>6</v>
      </c>
      <c r="F1916" s="13">
        <v>24.343781166262698</v>
      </c>
      <c r="G1916" s="13">
        <f t="shared" si="78"/>
        <v>146.06268699757618</v>
      </c>
    </row>
    <row r="1917" spans="1:7" ht="69.400000000000006" customHeight="1">
      <c r="A1917" s="75">
        <v>10</v>
      </c>
      <c r="B1917" s="72" t="s">
        <v>39</v>
      </c>
      <c r="C1917" s="14" t="s">
        <v>705</v>
      </c>
      <c r="D1917" s="83" t="s">
        <v>9</v>
      </c>
      <c r="E1917" s="22">
        <v>15</v>
      </c>
      <c r="F1917" s="13">
        <v>11.097280188936104</v>
      </c>
      <c r="G1917" s="13">
        <f t="shared" si="78"/>
        <v>166.45920283404155</v>
      </c>
    </row>
    <row r="1918" spans="1:7" ht="71.45" customHeight="1">
      <c r="A1918" s="75">
        <v>11</v>
      </c>
      <c r="B1918" s="72" t="s">
        <v>39</v>
      </c>
      <c r="C1918" s="14" t="s">
        <v>706</v>
      </c>
      <c r="D1918" s="83" t="s">
        <v>9</v>
      </c>
      <c r="E1918" s="22">
        <v>30</v>
      </c>
      <c r="F1918" s="13">
        <v>10.055831018300848</v>
      </c>
      <c r="G1918" s="13">
        <f t="shared" si="78"/>
        <v>301.67493054902548</v>
      </c>
    </row>
    <row r="1919" spans="1:7" ht="68.650000000000006" customHeight="1">
      <c r="A1919" s="75">
        <v>12</v>
      </c>
      <c r="B1919" s="72" t="s">
        <v>710</v>
      </c>
      <c r="C1919" s="14" t="s">
        <v>707</v>
      </c>
      <c r="D1919" s="83" t="s">
        <v>9</v>
      </c>
      <c r="E1919" s="22">
        <v>18</v>
      </c>
      <c r="F1919" s="13">
        <v>8.1217111299782268</v>
      </c>
      <c r="G1919" s="13">
        <f t="shared" si="78"/>
        <v>146.19080033960807</v>
      </c>
    </row>
    <row r="1920" spans="1:7" ht="60">
      <c r="A1920" s="75">
        <v>13</v>
      </c>
      <c r="B1920" s="72" t="s">
        <v>69</v>
      </c>
      <c r="C1920" s="14" t="s">
        <v>708</v>
      </c>
      <c r="D1920" s="83" t="s">
        <v>9</v>
      </c>
      <c r="E1920" s="22">
        <v>12</v>
      </c>
      <c r="F1920" s="13">
        <v>5.1461420710203472</v>
      </c>
      <c r="G1920" s="13">
        <f t="shared" si="78"/>
        <v>61.753704852244169</v>
      </c>
    </row>
    <row r="1921" spans="1:7" ht="40.15" customHeight="1">
      <c r="A1921" s="75">
        <v>14</v>
      </c>
      <c r="B1921" s="72" t="s">
        <v>711</v>
      </c>
      <c r="C1921" s="35" t="s">
        <v>336</v>
      </c>
      <c r="D1921" s="83" t="s">
        <v>37</v>
      </c>
      <c r="E1921" s="25">
        <v>1</v>
      </c>
      <c r="F1921" s="13">
        <v>8.6228819602474172</v>
      </c>
      <c r="G1921" s="13">
        <f t="shared" si="78"/>
        <v>8.6228819602474172</v>
      </c>
    </row>
    <row r="1922" spans="1:7" ht="25.15" customHeight="1">
      <c r="A1922" s="182">
        <v>15</v>
      </c>
      <c r="B1922" s="184" t="s">
        <v>342</v>
      </c>
      <c r="C1922" s="208" t="s">
        <v>713</v>
      </c>
      <c r="D1922" s="222" t="s">
        <v>37</v>
      </c>
      <c r="E1922" s="180">
        <v>1</v>
      </c>
      <c r="F1922" s="126">
        <v>8.1039537484847237</v>
      </c>
      <c r="G1922" s="126">
        <f>E1922*F1922</f>
        <v>8.1039537484847237</v>
      </c>
    </row>
    <row r="1923" spans="1:7" ht="25.9" customHeight="1">
      <c r="A1923" s="183"/>
      <c r="B1923" s="184"/>
      <c r="C1923" s="209"/>
      <c r="D1923" s="222"/>
      <c r="E1923" s="180"/>
      <c r="F1923" s="127"/>
      <c r="G1923" s="127"/>
    </row>
    <row r="1924" spans="1:7" ht="36.75" customHeight="1">
      <c r="A1924" s="75">
        <v>16</v>
      </c>
      <c r="B1924" s="72" t="s">
        <v>187</v>
      </c>
      <c r="C1924" s="35" t="s">
        <v>181</v>
      </c>
      <c r="D1924" s="83" t="s">
        <v>37</v>
      </c>
      <c r="E1924" s="25">
        <v>2</v>
      </c>
      <c r="F1924" s="13">
        <v>5.6516382628141626</v>
      </c>
      <c r="G1924" s="13">
        <f>E1924*F1924</f>
        <v>11.303276525628325</v>
      </c>
    </row>
    <row r="1925" spans="1:7" ht="26.1" customHeight="1">
      <c r="A1925" s="182">
        <v>17</v>
      </c>
      <c r="B1925" s="223" t="s">
        <v>183</v>
      </c>
      <c r="C1925" s="208" t="s">
        <v>712</v>
      </c>
      <c r="D1925" s="185" t="s">
        <v>37</v>
      </c>
      <c r="E1925" s="187">
        <v>2</v>
      </c>
      <c r="F1925" s="126">
        <v>3.417485255832811</v>
      </c>
      <c r="G1925" s="126">
        <f>E1925*F1925</f>
        <v>6.8349705116656221</v>
      </c>
    </row>
    <row r="1926" spans="1:7" ht="26.1" customHeight="1">
      <c r="A1926" s="183"/>
      <c r="B1926" s="224"/>
      <c r="C1926" s="209"/>
      <c r="D1926" s="186"/>
      <c r="E1926" s="188"/>
      <c r="F1926" s="127"/>
      <c r="G1926" s="127"/>
    </row>
    <row r="1927" spans="1:7" ht="30">
      <c r="A1927" s="75">
        <v>18</v>
      </c>
      <c r="B1927" s="72" t="s">
        <v>67</v>
      </c>
      <c r="C1927" s="35" t="s">
        <v>182</v>
      </c>
      <c r="D1927" s="83" t="s">
        <v>37</v>
      </c>
      <c r="E1927" s="25">
        <v>2</v>
      </c>
      <c r="F1927" s="13">
        <v>2.9210235456983642</v>
      </c>
      <c r="G1927" s="13">
        <f>E1927*F1927</f>
        <v>5.8420470913967284</v>
      </c>
    </row>
    <row r="1928" spans="1:7" ht="26.45" customHeight="1">
      <c r="A1928" s="182">
        <v>19</v>
      </c>
      <c r="B1928" s="223" t="s">
        <v>84</v>
      </c>
      <c r="C1928" s="208" t="s">
        <v>714</v>
      </c>
      <c r="D1928" s="185" t="s">
        <v>37</v>
      </c>
      <c r="E1928" s="187">
        <v>2</v>
      </c>
      <c r="F1928" s="126">
        <v>3.7542938427370505</v>
      </c>
      <c r="G1928" s="126">
        <f>E1928*F1928</f>
        <v>7.5085876854741009</v>
      </c>
    </row>
    <row r="1929" spans="1:7" ht="19.899999999999999" customHeight="1">
      <c r="A1929" s="183"/>
      <c r="B1929" s="224"/>
      <c r="C1929" s="209"/>
      <c r="D1929" s="186"/>
      <c r="E1929" s="188"/>
      <c r="F1929" s="127"/>
      <c r="G1929" s="127"/>
    </row>
    <row r="1930" spans="1:7" ht="30">
      <c r="A1930" s="75">
        <v>20</v>
      </c>
      <c r="B1930" s="72" t="s">
        <v>67</v>
      </c>
      <c r="C1930" s="14" t="s">
        <v>177</v>
      </c>
      <c r="D1930" s="81" t="s">
        <v>37</v>
      </c>
      <c r="E1930" s="74">
        <v>2</v>
      </c>
      <c r="F1930" s="13">
        <v>2.9210235456983642</v>
      </c>
      <c r="G1930" s="13">
        <f>E1930*F1930</f>
        <v>5.8420470913967284</v>
      </c>
    </row>
    <row r="1931" spans="1:7" ht="30">
      <c r="A1931" s="75">
        <v>21</v>
      </c>
      <c r="B1931" s="72" t="s">
        <v>82</v>
      </c>
      <c r="C1931" s="14" t="s">
        <v>178</v>
      </c>
      <c r="D1931" s="81" t="s">
        <v>37</v>
      </c>
      <c r="E1931" s="74">
        <v>2</v>
      </c>
      <c r="F1931" s="13">
        <v>2.0137658636963578</v>
      </c>
      <c r="G1931" s="13">
        <f>E1931*F1931</f>
        <v>4.0275317273927156</v>
      </c>
    </row>
    <row r="1932" spans="1:7" ht="45">
      <c r="A1932" s="83">
        <v>22</v>
      </c>
      <c r="B1932" s="72" t="s">
        <v>51</v>
      </c>
      <c r="C1932" s="14" t="s">
        <v>184</v>
      </c>
      <c r="D1932" s="81" t="s">
        <v>9</v>
      </c>
      <c r="E1932" s="87">
        <v>0.3</v>
      </c>
      <c r="F1932" s="13">
        <v>11.701687775625693</v>
      </c>
      <c r="G1932" s="13">
        <f t="shared" ref="G1932:G1939" si="79">E1932*F1932</f>
        <v>3.510506332687708</v>
      </c>
    </row>
    <row r="1933" spans="1:7" ht="45">
      <c r="A1933" s="83">
        <v>23</v>
      </c>
      <c r="B1933" s="72" t="s">
        <v>52</v>
      </c>
      <c r="C1933" s="14" t="s">
        <v>185</v>
      </c>
      <c r="D1933" s="81" t="s">
        <v>9</v>
      </c>
      <c r="E1933" s="87">
        <v>0.3</v>
      </c>
      <c r="F1933" s="13">
        <v>2.9904320148313719</v>
      </c>
      <c r="G1933" s="13">
        <f t="shared" si="79"/>
        <v>0.89712960444941159</v>
      </c>
    </row>
    <row r="1934" spans="1:7" ht="21.2" customHeight="1">
      <c r="A1934" s="55" t="s">
        <v>715</v>
      </c>
      <c r="B1934" s="72" t="s">
        <v>186</v>
      </c>
      <c r="C1934" s="35" t="s">
        <v>179</v>
      </c>
      <c r="D1934" s="81" t="s">
        <v>6</v>
      </c>
      <c r="E1934" s="25">
        <v>2</v>
      </c>
      <c r="F1934" s="13">
        <v>12.827712445882774</v>
      </c>
      <c r="G1934" s="13">
        <f t="shared" si="79"/>
        <v>25.655424891765549</v>
      </c>
    </row>
    <row r="1935" spans="1:7" ht="21.2" customHeight="1">
      <c r="A1935" s="55" t="s">
        <v>716</v>
      </c>
      <c r="B1935" s="72" t="s">
        <v>186</v>
      </c>
      <c r="C1935" s="35" t="s">
        <v>180</v>
      </c>
      <c r="D1935" s="81" t="s">
        <v>6</v>
      </c>
      <c r="E1935" s="25">
        <v>2</v>
      </c>
      <c r="F1935" s="13">
        <v>9.4551455759677907</v>
      </c>
      <c r="G1935" s="13">
        <f t="shared" si="79"/>
        <v>18.910291151935581</v>
      </c>
    </row>
    <row r="1936" spans="1:7" ht="40.15" customHeight="1">
      <c r="A1936" s="83">
        <v>26</v>
      </c>
      <c r="B1936" s="60" t="s">
        <v>55</v>
      </c>
      <c r="C1936" s="14" t="s">
        <v>48</v>
      </c>
      <c r="D1936" s="81" t="s">
        <v>6</v>
      </c>
      <c r="E1936" s="74">
        <v>2</v>
      </c>
      <c r="F1936" s="13">
        <v>63.234102626280475</v>
      </c>
      <c r="G1936" s="13">
        <f t="shared" si="79"/>
        <v>126.46820525256095</v>
      </c>
    </row>
    <row r="1937" spans="1:7" ht="30">
      <c r="A1937" s="83">
        <v>27</v>
      </c>
      <c r="B1937" s="72" t="s">
        <v>56</v>
      </c>
      <c r="C1937" s="14" t="s">
        <v>49</v>
      </c>
      <c r="D1937" s="81" t="s">
        <v>6</v>
      </c>
      <c r="E1937" s="74">
        <v>2</v>
      </c>
      <c r="F1937" s="13">
        <v>39.449399521128839</v>
      </c>
      <c r="G1937" s="13">
        <f t="shared" si="79"/>
        <v>78.898799042257679</v>
      </c>
    </row>
    <row r="1938" spans="1:7" ht="30">
      <c r="A1938" s="83">
        <v>28</v>
      </c>
      <c r="B1938" s="60" t="s">
        <v>57</v>
      </c>
      <c r="C1938" s="14" t="s">
        <v>73</v>
      </c>
      <c r="D1938" s="83" t="s">
        <v>6</v>
      </c>
      <c r="E1938" s="25">
        <v>2</v>
      </c>
      <c r="F1938" s="13">
        <v>15.32523970216948</v>
      </c>
      <c r="G1938" s="13">
        <f t="shared" si="79"/>
        <v>30.650479404338959</v>
      </c>
    </row>
    <row r="1939" spans="1:7" ht="30">
      <c r="A1939" s="83">
        <v>29</v>
      </c>
      <c r="B1939" s="72" t="s">
        <v>58</v>
      </c>
      <c r="C1939" s="14" t="s">
        <v>152</v>
      </c>
      <c r="D1939" s="83" t="s">
        <v>6</v>
      </c>
      <c r="E1939" s="25">
        <v>2</v>
      </c>
      <c r="F1939" s="13">
        <v>8.9420847170533975</v>
      </c>
      <c r="G1939" s="13">
        <f t="shared" si="79"/>
        <v>17.884169434106795</v>
      </c>
    </row>
    <row r="1940" spans="1:7">
      <c r="A1940" s="83"/>
      <c r="B1940" s="72"/>
      <c r="C1940" s="14"/>
      <c r="D1940" s="83"/>
      <c r="E1940" s="25"/>
      <c r="F1940" s="13"/>
      <c r="G1940" s="13"/>
    </row>
    <row r="1941" spans="1:7">
      <c r="A1941" s="13"/>
      <c r="B1941" s="13"/>
      <c r="C1941" s="8" t="s">
        <v>776</v>
      </c>
      <c r="D1941" s="13"/>
      <c r="E1941" s="13"/>
      <c r="F1941" s="13"/>
      <c r="G1941" s="13"/>
    </row>
    <row r="1942" spans="1:7">
      <c r="A1942" s="13"/>
      <c r="B1942" s="13"/>
      <c r="C1942" s="8" t="s">
        <v>758</v>
      </c>
      <c r="D1942" s="13"/>
      <c r="E1942" s="13"/>
      <c r="F1942" s="13"/>
      <c r="G1942" s="13"/>
    </row>
    <row r="1943" spans="1:7">
      <c r="A1943" s="75"/>
      <c r="B1943" s="72"/>
      <c r="C1943" s="8" t="s">
        <v>22</v>
      </c>
      <c r="D1943" s="1"/>
      <c r="E1943" s="11"/>
      <c r="F1943" s="12"/>
      <c r="G1943" s="13"/>
    </row>
    <row r="1944" spans="1:7" ht="26.45" customHeight="1">
      <c r="A1944" s="181">
        <v>1</v>
      </c>
      <c r="B1944" s="65" t="s">
        <v>92</v>
      </c>
      <c r="C1944" s="162" t="s">
        <v>258</v>
      </c>
      <c r="D1944" s="128" t="s">
        <v>27</v>
      </c>
      <c r="E1944" s="150">
        <v>2.5000000000000001E-3</v>
      </c>
      <c r="F1944" s="126">
        <v>6133.4682347405642</v>
      </c>
      <c r="G1944" s="126">
        <f>E1944*F1944</f>
        <v>15.333670586851412</v>
      </c>
    </row>
    <row r="1945" spans="1:7" ht="38.25">
      <c r="A1945" s="181"/>
      <c r="B1945" s="72" t="s">
        <v>90</v>
      </c>
      <c r="C1945" s="162"/>
      <c r="D1945" s="130"/>
      <c r="E1945" s="151"/>
      <c r="F1945" s="127"/>
      <c r="G1945" s="127"/>
    </row>
    <row r="1946" spans="1:7" ht="21.75" customHeight="1">
      <c r="A1946" s="181">
        <v>2</v>
      </c>
      <c r="B1946" s="65" t="s">
        <v>20</v>
      </c>
      <c r="C1946" s="162" t="s">
        <v>259</v>
      </c>
      <c r="D1946" s="128" t="s">
        <v>27</v>
      </c>
      <c r="E1946" s="150">
        <v>1.4500000000000001E-2</v>
      </c>
      <c r="F1946" s="126">
        <v>5691.191287422188</v>
      </c>
      <c r="G1946" s="126">
        <f>E1946*F1946</f>
        <v>82.522273667621732</v>
      </c>
    </row>
    <row r="1947" spans="1:7" ht="38.25">
      <c r="A1947" s="181"/>
      <c r="B1947" s="72" t="s">
        <v>32</v>
      </c>
      <c r="C1947" s="162"/>
      <c r="D1947" s="130"/>
      <c r="E1947" s="151"/>
      <c r="F1947" s="127"/>
      <c r="G1947" s="127"/>
    </row>
    <row r="1948" spans="1:7" ht="30">
      <c r="A1948" s="76">
        <v>3</v>
      </c>
      <c r="B1948" s="72" t="s">
        <v>94</v>
      </c>
      <c r="C1948" s="21" t="s">
        <v>99</v>
      </c>
      <c r="D1948" s="83" t="s">
        <v>27</v>
      </c>
      <c r="E1948" s="92">
        <v>1.2999999999999999E-2</v>
      </c>
      <c r="F1948" s="13">
        <v>1241.5153934377097</v>
      </c>
      <c r="G1948" s="13">
        <f t="shared" ref="G1948:G1953" si="80">E1948*F1948</f>
        <v>16.139700114690225</v>
      </c>
    </row>
    <row r="1949" spans="1:7" ht="34.5" customHeight="1">
      <c r="A1949" s="76">
        <v>4</v>
      </c>
      <c r="B1949" s="72" t="s">
        <v>93</v>
      </c>
      <c r="C1949" s="21" t="s">
        <v>100</v>
      </c>
      <c r="D1949" s="83" t="s">
        <v>27</v>
      </c>
      <c r="E1949" s="84">
        <v>0.02</v>
      </c>
      <c r="F1949" s="13">
        <v>922.42631793659609</v>
      </c>
      <c r="G1949" s="13">
        <f t="shared" si="80"/>
        <v>18.448526358731922</v>
      </c>
    </row>
    <row r="1950" spans="1:7" ht="30">
      <c r="A1950" s="75">
        <v>5</v>
      </c>
      <c r="B1950" s="65" t="s">
        <v>17</v>
      </c>
      <c r="C1950" s="14" t="s">
        <v>14</v>
      </c>
      <c r="D1950" s="83" t="s">
        <v>7</v>
      </c>
      <c r="E1950" s="82">
        <v>0.2</v>
      </c>
      <c r="F1950" s="13">
        <v>7.5479409645058881</v>
      </c>
      <c r="G1950" s="13">
        <f t="shared" si="80"/>
        <v>1.5095881929011776</v>
      </c>
    </row>
    <row r="1951" spans="1:7" ht="45">
      <c r="A1951" s="75">
        <v>6</v>
      </c>
      <c r="B1951" s="65" t="s">
        <v>30</v>
      </c>
      <c r="C1951" s="79" t="s">
        <v>86</v>
      </c>
      <c r="D1951" s="83" t="s">
        <v>7</v>
      </c>
      <c r="E1951" s="82">
        <v>0.4</v>
      </c>
      <c r="F1951" s="13">
        <v>9.1683003530473091</v>
      </c>
      <c r="G1951" s="13">
        <f t="shared" si="80"/>
        <v>3.6673201412189238</v>
      </c>
    </row>
    <row r="1952" spans="1:7" ht="30">
      <c r="A1952" s="76">
        <v>7</v>
      </c>
      <c r="B1952" s="65" t="s">
        <v>261</v>
      </c>
      <c r="C1952" s="14" t="s">
        <v>260</v>
      </c>
      <c r="D1952" s="83" t="s">
        <v>7</v>
      </c>
      <c r="E1952" s="22">
        <v>2</v>
      </c>
      <c r="F1952" s="13">
        <v>9.1683003530473091</v>
      </c>
      <c r="G1952" s="13">
        <f t="shared" si="80"/>
        <v>18.336600706094618</v>
      </c>
    </row>
    <row r="1953" spans="1:7" ht="20.25" customHeight="1">
      <c r="A1953" s="182">
        <v>8</v>
      </c>
      <c r="B1953" s="65" t="s">
        <v>96</v>
      </c>
      <c r="C1953" s="158" t="s">
        <v>95</v>
      </c>
      <c r="D1953" s="152" t="s">
        <v>16</v>
      </c>
      <c r="E1953" s="155">
        <v>0.33</v>
      </c>
      <c r="F1953" s="126">
        <v>48.925995048920619</v>
      </c>
      <c r="G1953" s="126">
        <f t="shared" si="80"/>
        <v>16.145578366143805</v>
      </c>
    </row>
    <row r="1954" spans="1:7">
      <c r="A1954" s="183"/>
      <c r="B1954" s="65" t="s">
        <v>18</v>
      </c>
      <c r="C1954" s="158"/>
      <c r="D1954" s="154"/>
      <c r="E1954" s="157"/>
      <c r="F1954" s="127"/>
      <c r="G1954" s="127"/>
    </row>
    <row r="1955" spans="1:7">
      <c r="A1955" s="77"/>
      <c r="B1955" s="65"/>
      <c r="C1955" s="8" t="s">
        <v>262</v>
      </c>
      <c r="D1955" s="93"/>
      <c r="E1955" s="82"/>
      <c r="F1955" s="13"/>
      <c r="G1955" s="13"/>
    </row>
    <row r="1956" spans="1:7" ht="45">
      <c r="A1956" s="77">
        <v>1</v>
      </c>
      <c r="B1956" s="65" t="s">
        <v>103</v>
      </c>
      <c r="C1956" s="54" t="s">
        <v>263</v>
      </c>
      <c r="D1956" s="34" t="s">
        <v>7</v>
      </c>
      <c r="E1956" s="87">
        <v>1.4</v>
      </c>
      <c r="F1956" s="13">
        <v>40.411558678691364</v>
      </c>
      <c r="G1956" s="13">
        <f>E1956*F1956</f>
        <v>56.576182150167902</v>
      </c>
    </row>
    <row r="1957" spans="1:7">
      <c r="A1957" s="182">
        <v>2</v>
      </c>
      <c r="B1957" s="161" t="s">
        <v>264</v>
      </c>
      <c r="C1957" s="171" t="s">
        <v>265</v>
      </c>
      <c r="D1957" s="217" t="s">
        <v>7</v>
      </c>
      <c r="E1957" s="219">
        <v>12</v>
      </c>
      <c r="F1957" s="126">
        <v>51.570737821759963</v>
      </c>
      <c r="G1957" s="126">
        <f>E1957*F1957</f>
        <v>618.84885386111955</v>
      </c>
    </row>
    <row r="1958" spans="1:7">
      <c r="A1958" s="189"/>
      <c r="B1958" s="161"/>
      <c r="C1958" s="244"/>
      <c r="D1958" s="264"/>
      <c r="E1958" s="265"/>
      <c r="F1958" s="134"/>
      <c r="G1958" s="134"/>
    </row>
    <row r="1959" spans="1:7">
      <c r="A1959" s="183"/>
      <c r="B1959" s="161"/>
      <c r="C1959" s="172"/>
      <c r="D1959" s="218"/>
      <c r="E1959" s="220"/>
      <c r="F1959" s="127"/>
      <c r="G1959" s="127"/>
    </row>
    <row r="1960" spans="1:7" ht="30">
      <c r="A1960" s="77">
        <v>3</v>
      </c>
      <c r="B1960" s="94" t="s">
        <v>266</v>
      </c>
      <c r="C1960" s="14" t="s">
        <v>267</v>
      </c>
      <c r="D1960" s="95" t="s">
        <v>268</v>
      </c>
      <c r="E1960" s="96">
        <v>0.26</v>
      </c>
      <c r="F1960" s="13">
        <v>108.05971095983276</v>
      </c>
      <c r="G1960" s="13">
        <f>E1960*F1960</f>
        <v>28.095524849556519</v>
      </c>
    </row>
    <row r="1961" spans="1:7">
      <c r="A1961" s="182">
        <v>4</v>
      </c>
      <c r="B1961" s="161" t="s">
        <v>111</v>
      </c>
      <c r="C1961" s="162" t="s">
        <v>269</v>
      </c>
      <c r="D1961" s="200" t="s">
        <v>122</v>
      </c>
      <c r="E1961" s="201">
        <v>1.5</v>
      </c>
      <c r="F1961" s="126">
        <v>68.317766748635179</v>
      </c>
      <c r="G1961" s="126">
        <f>E1961*F1961</f>
        <v>102.47665012295278</v>
      </c>
    </row>
    <row r="1962" spans="1:7">
      <c r="A1962" s="189"/>
      <c r="B1962" s="161"/>
      <c r="C1962" s="162"/>
      <c r="D1962" s="200"/>
      <c r="E1962" s="201"/>
      <c r="F1962" s="134"/>
      <c r="G1962" s="134"/>
    </row>
    <row r="1963" spans="1:7">
      <c r="A1963" s="183"/>
      <c r="B1963" s="161"/>
      <c r="C1963" s="162"/>
      <c r="D1963" s="200"/>
      <c r="E1963" s="201"/>
      <c r="F1963" s="127"/>
      <c r="G1963" s="127"/>
    </row>
    <row r="1964" spans="1:7" ht="25.5">
      <c r="A1964" s="77">
        <v>5</v>
      </c>
      <c r="B1964" s="23" t="s">
        <v>126</v>
      </c>
      <c r="C1964" s="54" t="s">
        <v>271</v>
      </c>
      <c r="D1964" s="95" t="s">
        <v>10</v>
      </c>
      <c r="E1964" s="97">
        <v>1.4999999999999999E-2</v>
      </c>
      <c r="F1964" s="13">
        <v>852.77307301923304</v>
      </c>
      <c r="G1964" s="13">
        <f>E1964*F1964</f>
        <v>12.791596095288496</v>
      </c>
    </row>
    <row r="1965" spans="1:7" ht="30">
      <c r="A1965" s="77">
        <v>6</v>
      </c>
      <c r="B1965" s="65" t="s">
        <v>274</v>
      </c>
      <c r="C1965" s="14" t="s">
        <v>272</v>
      </c>
      <c r="D1965" s="95" t="s">
        <v>275</v>
      </c>
      <c r="E1965" s="97">
        <v>6.3E-2</v>
      </c>
      <c r="F1965" s="13">
        <v>250.46116155034181</v>
      </c>
      <c r="G1965" s="13">
        <f>E1965*F1965</f>
        <v>15.779053177671534</v>
      </c>
    </row>
    <row r="1966" spans="1:7" ht="17.45" customHeight="1">
      <c r="A1966" s="182">
        <v>7</v>
      </c>
      <c r="B1966" s="216" t="s">
        <v>276</v>
      </c>
      <c r="C1966" s="171" t="s">
        <v>277</v>
      </c>
      <c r="D1966" s="217" t="s">
        <v>164</v>
      </c>
      <c r="E1966" s="219">
        <v>5</v>
      </c>
      <c r="F1966" s="126">
        <v>31.329759997030813</v>
      </c>
      <c r="G1966" s="126">
        <f>E1966*F1966</f>
        <v>156.64879998515406</v>
      </c>
    </row>
    <row r="1967" spans="1:7">
      <c r="A1967" s="183"/>
      <c r="B1967" s="216"/>
      <c r="C1967" s="172"/>
      <c r="D1967" s="218"/>
      <c r="E1967" s="220"/>
      <c r="F1967" s="127"/>
      <c r="G1967" s="127"/>
    </row>
    <row r="1968" spans="1:7">
      <c r="A1968" s="182">
        <v>8</v>
      </c>
      <c r="B1968" s="177" t="s">
        <v>278</v>
      </c>
      <c r="C1968" s="162" t="s">
        <v>279</v>
      </c>
      <c r="D1968" s="200" t="s">
        <v>122</v>
      </c>
      <c r="E1968" s="221">
        <v>12</v>
      </c>
      <c r="F1968" s="126">
        <v>32.268799240285894</v>
      </c>
      <c r="G1968" s="126">
        <f>E1968*F1968</f>
        <v>387.22559088343075</v>
      </c>
    </row>
    <row r="1969" spans="1:7">
      <c r="A1969" s="183"/>
      <c r="B1969" s="177"/>
      <c r="C1969" s="162"/>
      <c r="D1969" s="200"/>
      <c r="E1969" s="221"/>
      <c r="F1969" s="127"/>
      <c r="G1969" s="127"/>
    </row>
    <row r="1970" spans="1:7" ht="21.75" customHeight="1">
      <c r="A1970" s="77">
        <v>9</v>
      </c>
      <c r="B1970" s="65" t="s">
        <v>280</v>
      </c>
      <c r="C1970" s="14" t="s">
        <v>281</v>
      </c>
      <c r="D1970" s="95" t="s">
        <v>10</v>
      </c>
      <c r="E1970" s="97">
        <v>0.09</v>
      </c>
      <c r="F1970" s="13">
        <v>457.66610164474537</v>
      </c>
      <c r="G1970" s="13">
        <f>E1970*F1970</f>
        <v>41.189949148027083</v>
      </c>
    </row>
    <row r="1971" spans="1:7">
      <c r="A1971" s="182">
        <v>10</v>
      </c>
      <c r="B1971" s="161" t="s">
        <v>282</v>
      </c>
      <c r="C1971" s="162" t="s">
        <v>283</v>
      </c>
      <c r="D1971" s="200" t="s">
        <v>10</v>
      </c>
      <c r="E1971" s="214">
        <v>1.2E-2</v>
      </c>
      <c r="F1971" s="126">
        <v>919.51788873796647</v>
      </c>
      <c r="G1971" s="126">
        <f>E1971*F1971</f>
        <v>11.034214664855599</v>
      </c>
    </row>
    <row r="1972" spans="1:7" ht="31.7" customHeight="1">
      <c r="A1972" s="183"/>
      <c r="B1972" s="161"/>
      <c r="C1972" s="162"/>
      <c r="D1972" s="200"/>
      <c r="E1972" s="214"/>
      <c r="F1972" s="127"/>
      <c r="G1972" s="127"/>
    </row>
    <row r="1973" spans="1:7">
      <c r="A1973" s="182">
        <v>11</v>
      </c>
      <c r="B1973" s="177" t="s">
        <v>284</v>
      </c>
      <c r="C1973" s="162" t="s">
        <v>285</v>
      </c>
      <c r="D1973" s="200" t="s">
        <v>122</v>
      </c>
      <c r="E1973" s="201">
        <v>3.7</v>
      </c>
      <c r="F1973" s="126">
        <v>74.591781388899875</v>
      </c>
      <c r="G1973" s="126">
        <f>E1973*F1973</f>
        <v>275.98959113892954</v>
      </c>
    </row>
    <row r="1974" spans="1:7">
      <c r="A1974" s="189"/>
      <c r="B1974" s="177"/>
      <c r="C1974" s="162"/>
      <c r="D1974" s="200"/>
      <c r="E1974" s="201"/>
      <c r="F1974" s="134"/>
      <c r="G1974" s="134"/>
    </row>
    <row r="1975" spans="1:7">
      <c r="A1975" s="183"/>
      <c r="B1975" s="177"/>
      <c r="C1975" s="162"/>
      <c r="D1975" s="200"/>
      <c r="E1975" s="201"/>
      <c r="F1975" s="127"/>
      <c r="G1975" s="127"/>
    </row>
    <row r="1976" spans="1:7" ht="17.45" customHeight="1">
      <c r="A1976" s="77">
        <v>12</v>
      </c>
      <c r="B1976" s="72" t="s">
        <v>286</v>
      </c>
      <c r="C1976" s="14" t="s">
        <v>287</v>
      </c>
      <c r="D1976" s="95" t="s">
        <v>10</v>
      </c>
      <c r="E1976" s="96">
        <v>0.03</v>
      </c>
      <c r="F1976" s="13">
        <v>428.40829179045528</v>
      </c>
      <c r="G1976" s="13">
        <f>E1976*F1976</f>
        <v>12.852248753713658</v>
      </c>
    </row>
    <row r="1977" spans="1:7">
      <c r="A1977" s="77">
        <v>13</v>
      </c>
      <c r="B1977" s="72" t="s">
        <v>286</v>
      </c>
      <c r="C1977" s="14" t="s">
        <v>288</v>
      </c>
      <c r="D1977" s="95" t="s">
        <v>10</v>
      </c>
      <c r="E1977" s="96">
        <v>0.62</v>
      </c>
      <c r="F1977" s="13">
        <v>368.26349739577711</v>
      </c>
      <c r="G1977" s="13">
        <f>E1977*F1977</f>
        <v>228.3233683853818</v>
      </c>
    </row>
    <row r="1978" spans="1:7">
      <c r="A1978" s="182">
        <v>14</v>
      </c>
      <c r="B1978" s="177" t="s">
        <v>289</v>
      </c>
      <c r="C1978" s="162" t="s">
        <v>290</v>
      </c>
      <c r="D1978" s="200" t="s">
        <v>122</v>
      </c>
      <c r="E1978" s="201">
        <v>1.2</v>
      </c>
      <c r="F1978" s="126">
        <v>81.003768118981029</v>
      </c>
      <c r="G1978" s="126">
        <f>E1978*F1978</f>
        <v>97.204521742777231</v>
      </c>
    </row>
    <row r="1979" spans="1:7">
      <c r="A1979" s="189"/>
      <c r="B1979" s="177"/>
      <c r="C1979" s="162"/>
      <c r="D1979" s="200"/>
      <c r="E1979" s="201"/>
      <c r="F1979" s="134"/>
      <c r="G1979" s="134"/>
    </row>
    <row r="1980" spans="1:7">
      <c r="A1980" s="183"/>
      <c r="B1980" s="177"/>
      <c r="C1980" s="162"/>
      <c r="D1980" s="200"/>
      <c r="E1980" s="201"/>
      <c r="F1980" s="127"/>
      <c r="G1980" s="127"/>
    </row>
    <row r="1981" spans="1:7">
      <c r="A1981" s="182">
        <v>15</v>
      </c>
      <c r="B1981" s="161" t="s">
        <v>291</v>
      </c>
      <c r="C1981" s="162" t="s">
        <v>292</v>
      </c>
      <c r="D1981" s="200" t="s">
        <v>10</v>
      </c>
      <c r="E1981" s="214">
        <v>0.25</v>
      </c>
      <c r="F1981" s="126">
        <v>891.18547887182842</v>
      </c>
      <c r="G1981" s="126">
        <f>E1981*F1981</f>
        <v>222.79636971795711</v>
      </c>
    </row>
    <row r="1982" spans="1:7">
      <c r="A1982" s="189"/>
      <c r="B1982" s="161"/>
      <c r="C1982" s="162"/>
      <c r="D1982" s="200"/>
      <c r="E1982" s="214"/>
      <c r="F1982" s="134"/>
      <c r="G1982" s="134"/>
    </row>
    <row r="1983" spans="1:7">
      <c r="A1983" s="183"/>
      <c r="B1983" s="161"/>
      <c r="C1983" s="162"/>
      <c r="D1983" s="200"/>
      <c r="E1983" s="214"/>
      <c r="F1983" s="127"/>
      <c r="G1983" s="127"/>
    </row>
    <row r="1984" spans="1:7" ht="30">
      <c r="A1984" s="77">
        <v>16</v>
      </c>
      <c r="B1984" s="72" t="s">
        <v>293</v>
      </c>
      <c r="C1984" s="14" t="s">
        <v>294</v>
      </c>
      <c r="D1984" s="95" t="s">
        <v>275</v>
      </c>
      <c r="E1984" s="97">
        <v>0.13500000000000001</v>
      </c>
      <c r="F1984" s="13">
        <v>441.8707303375142</v>
      </c>
      <c r="G1984" s="13">
        <f t="shared" ref="G1984:G1990" si="81">E1984*F1984</f>
        <v>59.652548595564419</v>
      </c>
    </row>
    <row r="1985" spans="1:7" ht="25.5">
      <c r="A1985" s="77">
        <v>17</v>
      </c>
      <c r="B1985" s="72" t="s">
        <v>295</v>
      </c>
      <c r="C1985" s="14" t="s">
        <v>296</v>
      </c>
      <c r="D1985" s="95" t="s">
        <v>275</v>
      </c>
      <c r="E1985" s="96">
        <v>0.1</v>
      </c>
      <c r="F1985" s="13">
        <v>441.8707303375142</v>
      </c>
      <c r="G1985" s="13">
        <f t="shared" si="81"/>
        <v>44.187073033751425</v>
      </c>
    </row>
    <row r="1986" spans="1:7" ht="30">
      <c r="A1986" s="77">
        <v>18</v>
      </c>
      <c r="B1986" s="72" t="s">
        <v>297</v>
      </c>
      <c r="C1986" s="14" t="s">
        <v>298</v>
      </c>
      <c r="D1986" s="95" t="s">
        <v>275</v>
      </c>
      <c r="E1986" s="96">
        <v>0.15</v>
      </c>
      <c r="F1986" s="13">
        <v>106.51580008982954</v>
      </c>
      <c r="G1986" s="13">
        <f t="shared" si="81"/>
        <v>15.977370013474431</v>
      </c>
    </row>
    <row r="1987" spans="1:7" ht="17.25">
      <c r="A1987" s="77">
        <v>19</v>
      </c>
      <c r="B1987" s="98" t="s">
        <v>299</v>
      </c>
      <c r="C1987" s="14" t="s">
        <v>300</v>
      </c>
      <c r="D1987" s="95" t="s">
        <v>275</v>
      </c>
      <c r="E1987" s="97">
        <v>0.17499999999999999</v>
      </c>
      <c r="F1987" s="13">
        <v>207.51052146543708</v>
      </c>
      <c r="G1987" s="13">
        <f t="shared" si="81"/>
        <v>36.314341256451485</v>
      </c>
    </row>
    <row r="1988" spans="1:7" ht="30">
      <c r="A1988" s="77">
        <v>20</v>
      </c>
      <c r="B1988" s="98" t="s">
        <v>297</v>
      </c>
      <c r="C1988" s="14" t="s">
        <v>301</v>
      </c>
      <c r="D1988" s="95" t="s">
        <v>275</v>
      </c>
      <c r="E1988" s="96">
        <v>0.15</v>
      </c>
      <c r="F1988" s="13">
        <v>148.84651874353671</v>
      </c>
      <c r="G1988" s="13">
        <f t="shared" si="81"/>
        <v>22.326977811530504</v>
      </c>
    </row>
    <row r="1989" spans="1:7" ht="30">
      <c r="A1989" s="77">
        <v>21</v>
      </c>
      <c r="B1989" s="98" t="s">
        <v>302</v>
      </c>
      <c r="C1989" s="14" t="s">
        <v>303</v>
      </c>
      <c r="D1989" s="95" t="s">
        <v>304</v>
      </c>
      <c r="E1989" s="96">
        <v>2.2999999999999998</v>
      </c>
      <c r="F1989" s="13">
        <v>9.5676263138312727</v>
      </c>
      <c r="G1989" s="13">
        <f t="shared" si="81"/>
        <v>22.005540521811927</v>
      </c>
    </row>
    <row r="1990" spans="1:7">
      <c r="A1990" s="182">
        <v>22</v>
      </c>
      <c r="B1990" s="161" t="s">
        <v>282</v>
      </c>
      <c r="C1990" s="162" t="s">
        <v>305</v>
      </c>
      <c r="D1990" s="200" t="s">
        <v>10</v>
      </c>
      <c r="E1990" s="214">
        <v>0.21</v>
      </c>
      <c r="F1990" s="126">
        <v>919.51788873796647</v>
      </c>
      <c r="G1990" s="126">
        <f t="shared" si="81"/>
        <v>193.09875663497294</v>
      </c>
    </row>
    <row r="1991" spans="1:7">
      <c r="A1991" s="183"/>
      <c r="B1991" s="161"/>
      <c r="C1991" s="162"/>
      <c r="D1991" s="200"/>
      <c r="E1991" s="214"/>
      <c r="F1991" s="127"/>
      <c r="G1991" s="127"/>
    </row>
    <row r="1992" spans="1:7" ht="30">
      <c r="A1992" s="77">
        <v>23</v>
      </c>
      <c r="B1992" s="72" t="s">
        <v>12</v>
      </c>
      <c r="C1992" s="14" t="s">
        <v>306</v>
      </c>
      <c r="D1992" s="95" t="s">
        <v>273</v>
      </c>
      <c r="E1992" s="96">
        <v>2.8</v>
      </c>
      <c r="F1992" s="13">
        <v>2.8724552796870606</v>
      </c>
      <c r="G1992" s="13">
        <f>E1992*F1992</f>
        <v>8.0428747831237697</v>
      </c>
    </row>
    <row r="1993" spans="1:7" ht="17.25">
      <c r="A1993" s="77">
        <v>24</v>
      </c>
      <c r="B1993" s="72" t="s">
        <v>286</v>
      </c>
      <c r="C1993" s="14" t="s">
        <v>307</v>
      </c>
      <c r="D1993" s="95" t="s">
        <v>273</v>
      </c>
      <c r="E1993" s="96">
        <v>2.8</v>
      </c>
      <c r="F1993" s="13">
        <v>5.1556889635408787</v>
      </c>
      <c r="G1993" s="13">
        <f>E1993*F1993</f>
        <v>14.435929097914459</v>
      </c>
    </row>
    <row r="1994" spans="1:7">
      <c r="A1994" s="182">
        <v>25</v>
      </c>
      <c r="B1994" s="177" t="s">
        <v>309</v>
      </c>
      <c r="C1994" s="162" t="s">
        <v>308</v>
      </c>
      <c r="D1994" s="200" t="s">
        <v>275</v>
      </c>
      <c r="E1994" s="214">
        <v>2.7999999999999997E-2</v>
      </c>
      <c r="F1994" s="126">
        <v>98.12895121312323</v>
      </c>
      <c r="G1994" s="126">
        <f>E1994*F1994</f>
        <v>2.74761063396745</v>
      </c>
    </row>
    <row r="1995" spans="1:7">
      <c r="A1995" s="183"/>
      <c r="B1995" s="177"/>
      <c r="C1995" s="162"/>
      <c r="D1995" s="200"/>
      <c r="E1995" s="214"/>
      <c r="F1995" s="127"/>
      <c r="G1995" s="127"/>
    </row>
    <row r="1996" spans="1:7" ht="60">
      <c r="A1996" s="77">
        <v>26</v>
      </c>
      <c r="B1996" s="72" t="s">
        <v>286</v>
      </c>
      <c r="C1996" s="14" t="s">
        <v>310</v>
      </c>
      <c r="D1996" s="95" t="s">
        <v>273</v>
      </c>
      <c r="E1996" s="96">
        <v>1.44</v>
      </c>
      <c r="F1996" s="13">
        <v>31.444789354456134</v>
      </c>
      <c r="G1996" s="13">
        <f>E1996*F1996</f>
        <v>45.280496670416831</v>
      </c>
    </row>
    <row r="1997" spans="1:7">
      <c r="A1997" s="182">
        <v>27</v>
      </c>
      <c r="B1997" s="177" t="s">
        <v>311</v>
      </c>
      <c r="C1997" s="162" t="s">
        <v>312</v>
      </c>
      <c r="D1997" s="200" t="s">
        <v>10</v>
      </c>
      <c r="E1997" s="214">
        <v>2.1999999999999999E-2</v>
      </c>
      <c r="F1997" s="126">
        <v>917.00937510326946</v>
      </c>
      <c r="G1997" s="126">
        <f>E1997*F1997</f>
        <v>20.174206252271926</v>
      </c>
    </row>
    <row r="1998" spans="1:7">
      <c r="A1998" s="183"/>
      <c r="B1998" s="177"/>
      <c r="C1998" s="162"/>
      <c r="D1998" s="200"/>
      <c r="E1998" s="214"/>
      <c r="F1998" s="127"/>
      <c r="G1998" s="127"/>
    </row>
    <row r="1999" spans="1:7" ht="32.25">
      <c r="A1999" s="77">
        <v>28</v>
      </c>
      <c r="B1999" s="65" t="s">
        <v>324</v>
      </c>
      <c r="C1999" s="54" t="s">
        <v>325</v>
      </c>
      <c r="D1999" s="99" t="s">
        <v>270</v>
      </c>
      <c r="E1999" s="96">
        <v>1.73</v>
      </c>
      <c r="F1999" s="13">
        <v>16.476641493837587</v>
      </c>
      <c r="G1999" s="13">
        <f>E1999*F1999</f>
        <v>28.504589784339025</v>
      </c>
    </row>
    <row r="2000" spans="1:7" ht="19.899999999999999" customHeight="1">
      <c r="A2000" s="182">
        <v>29</v>
      </c>
      <c r="B2000" s="161" t="s">
        <v>328</v>
      </c>
      <c r="C2000" s="202" t="s">
        <v>313</v>
      </c>
      <c r="D2000" s="200" t="s">
        <v>275</v>
      </c>
      <c r="E2000" s="201">
        <v>0.12</v>
      </c>
      <c r="F2000" s="126">
        <v>308.52187047747685</v>
      </c>
      <c r="G2000" s="126">
        <f>E2000*F2000</f>
        <v>37.022624457297219</v>
      </c>
    </row>
    <row r="2001" spans="1:7" ht="19.899999999999999" customHeight="1">
      <c r="A2001" s="183"/>
      <c r="B2001" s="161"/>
      <c r="C2001" s="203"/>
      <c r="D2001" s="200"/>
      <c r="E2001" s="201"/>
      <c r="F2001" s="127"/>
      <c r="G2001" s="127"/>
    </row>
    <row r="2002" spans="1:7" ht="30">
      <c r="A2002" s="77">
        <v>30</v>
      </c>
      <c r="B2002" s="98" t="s">
        <v>326</v>
      </c>
      <c r="C2002" s="54" t="s">
        <v>314</v>
      </c>
      <c r="D2002" s="95" t="s">
        <v>275</v>
      </c>
      <c r="E2002" s="97">
        <v>0.30499999999999999</v>
      </c>
      <c r="F2002" s="13">
        <v>189.19273334548433</v>
      </c>
      <c r="G2002" s="13">
        <f>E2002*F2002</f>
        <v>57.703783670372722</v>
      </c>
    </row>
    <row r="2003" spans="1:7" ht="40.15" customHeight="1">
      <c r="A2003" s="77">
        <v>31</v>
      </c>
      <c r="B2003" s="72" t="s">
        <v>327</v>
      </c>
      <c r="C2003" s="54" t="s">
        <v>315</v>
      </c>
      <c r="D2003" s="95" t="s">
        <v>275</v>
      </c>
      <c r="E2003" s="96">
        <v>0.5</v>
      </c>
      <c r="F2003" s="13">
        <v>308.96867790938438</v>
      </c>
      <c r="G2003" s="13">
        <f>E2003*F2003</f>
        <v>154.48433895469219</v>
      </c>
    </row>
    <row r="2004" spans="1:7" ht="14.45" customHeight="1">
      <c r="A2004" s="182">
        <v>32</v>
      </c>
      <c r="B2004" s="177" t="s">
        <v>329</v>
      </c>
      <c r="C2004" s="202" t="s">
        <v>316</v>
      </c>
      <c r="D2004" s="200" t="s">
        <v>275</v>
      </c>
      <c r="E2004" s="214">
        <v>0.30499999999999999</v>
      </c>
      <c r="F2004" s="126">
        <v>199.17680901713618</v>
      </c>
      <c r="G2004" s="126">
        <f>E2004*F2004</f>
        <v>60.748926750226531</v>
      </c>
    </row>
    <row r="2005" spans="1:7">
      <c r="A2005" s="189"/>
      <c r="B2005" s="177"/>
      <c r="C2005" s="215"/>
      <c r="D2005" s="200"/>
      <c r="E2005" s="214"/>
      <c r="F2005" s="134"/>
      <c r="G2005" s="134"/>
    </row>
    <row r="2006" spans="1:7">
      <c r="A2006" s="183"/>
      <c r="B2006" s="177"/>
      <c r="C2006" s="203"/>
      <c r="D2006" s="200"/>
      <c r="E2006" s="214"/>
      <c r="F2006" s="127"/>
      <c r="G2006" s="127"/>
    </row>
    <row r="2007" spans="1:7" ht="41.45" customHeight="1">
      <c r="A2007" s="77">
        <v>33</v>
      </c>
      <c r="B2007" s="72" t="s">
        <v>330</v>
      </c>
      <c r="C2007" s="54" t="s">
        <v>317</v>
      </c>
      <c r="D2007" s="95" t="s">
        <v>275</v>
      </c>
      <c r="E2007" s="96">
        <v>0.5</v>
      </c>
      <c r="F2007" s="13">
        <v>91.798893583952506</v>
      </c>
      <c r="G2007" s="13">
        <f>E2007*F2007</f>
        <v>45.899446791976253</v>
      </c>
    </row>
    <row r="2008" spans="1:7">
      <c r="A2008" s="182">
        <v>34</v>
      </c>
      <c r="B2008" s="161" t="s">
        <v>291</v>
      </c>
      <c r="C2008" s="202" t="s">
        <v>331</v>
      </c>
      <c r="D2008" s="200" t="s">
        <v>10</v>
      </c>
      <c r="E2008" s="214">
        <v>0.09</v>
      </c>
      <c r="F2008" s="126">
        <v>891.18547887182842</v>
      </c>
      <c r="G2008" s="126">
        <f>E2008*F2008</f>
        <v>80.206693098464555</v>
      </c>
    </row>
    <row r="2009" spans="1:7">
      <c r="A2009" s="189"/>
      <c r="B2009" s="161"/>
      <c r="C2009" s="215"/>
      <c r="D2009" s="200"/>
      <c r="E2009" s="214"/>
      <c r="F2009" s="134"/>
      <c r="G2009" s="134"/>
    </row>
    <row r="2010" spans="1:7">
      <c r="A2010" s="183"/>
      <c r="B2010" s="161"/>
      <c r="C2010" s="203"/>
      <c r="D2010" s="200"/>
      <c r="E2010" s="214"/>
      <c r="F2010" s="127"/>
      <c r="G2010" s="127"/>
    </row>
    <row r="2011" spans="1:7" ht="36.75" customHeight="1">
      <c r="A2011" s="77">
        <v>35</v>
      </c>
      <c r="B2011" s="72" t="s">
        <v>293</v>
      </c>
      <c r="C2011" s="54" t="s">
        <v>318</v>
      </c>
      <c r="D2011" s="95" t="s">
        <v>275</v>
      </c>
      <c r="E2011" s="97">
        <v>3.1E-2</v>
      </c>
      <c r="F2011" s="13">
        <v>441.8707303375142</v>
      </c>
      <c r="G2011" s="13">
        <f>E2011*F2011</f>
        <v>13.697992640462941</v>
      </c>
    </row>
    <row r="2012" spans="1:7" ht="25.5">
      <c r="A2012" s="77">
        <v>36</v>
      </c>
      <c r="B2012" s="72" t="s">
        <v>295</v>
      </c>
      <c r="C2012" s="54" t="s">
        <v>319</v>
      </c>
      <c r="D2012" s="95" t="s">
        <v>275</v>
      </c>
      <c r="E2012" s="97">
        <v>8.0000000000000002E-3</v>
      </c>
      <c r="F2012" s="13">
        <v>441.8707303375142</v>
      </c>
      <c r="G2012" s="13">
        <f>E2012*F2012</f>
        <v>3.5349658427001138</v>
      </c>
    </row>
    <row r="2013" spans="1:7" ht="19.899999999999999" customHeight="1">
      <c r="A2013" s="182">
        <v>37</v>
      </c>
      <c r="B2013" s="168" t="s">
        <v>332</v>
      </c>
      <c r="C2013" s="202" t="s">
        <v>320</v>
      </c>
      <c r="D2013" s="200" t="s">
        <v>10</v>
      </c>
      <c r="E2013" s="214">
        <v>0.57499999999999996</v>
      </c>
      <c r="F2013" s="126">
        <v>16.286056777388183</v>
      </c>
      <c r="G2013" s="126">
        <f>E2013*F2013</f>
        <v>9.364482646998205</v>
      </c>
    </row>
    <row r="2014" spans="1:7" ht="20.45" customHeight="1">
      <c r="A2014" s="183"/>
      <c r="B2014" s="168"/>
      <c r="C2014" s="203"/>
      <c r="D2014" s="200"/>
      <c r="E2014" s="214"/>
      <c r="F2014" s="127"/>
      <c r="G2014" s="127"/>
    </row>
    <row r="2015" spans="1:7" ht="20.45" customHeight="1">
      <c r="A2015" s="182">
        <v>38</v>
      </c>
      <c r="B2015" s="177" t="s">
        <v>333</v>
      </c>
      <c r="C2015" s="202" t="s">
        <v>321</v>
      </c>
      <c r="D2015" s="200" t="s">
        <v>275</v>
      </c>
      <c r="E2015" s="214">
        <v>0.20499999999999999</v>
      </c>
      <c r="F2015" s="126">
        <v>156.93370937343118</v>
      </c>
      <c r="G2015" s="126">
        <f>E2015*F2015</f>
        <v>32.171410421553389</v>
      </c>
    </row>
    <row r="2016" spans="1:7" ht="20.45" customHeight="1">
      <c r="A2016" s="183"/>
      <c r="B2016" s="177"/>
      <c r="C2016" s="203"/>
      <c r="D2016" s="200"/>
      <c r="E2016" s="214"/>
      <c r="F2016" s="127"/>
      <c r="G2016" s="127"/>
    </row>
    <row r="2017" spans="1:7" ht="28.9" customHeight="1">
      <c r="A2017" s="182">
        <v>39</v>
      </c>
      <c r="B2017" s="177" t="s">
        <v>334</v>
      </c>
      <c r="C2017" s="202" t="s">
        <v>322</v>
      </c>
      <c r="D2017" s="200" t="s">
        <v>275</v>
      </c>
      <c r="E2017" s="214">
        <v>0.20499999999999999</v>
      </c>
      <c r="F2017" s="126">
        <v>308.52187047747685</v>
      </c>
      <c r="G2017" s="126">
        <f>E2017*F2017</f>
        <v>63.246983447882748</v>
      </c>
    </row>
    <row r="2018" spans="1:7">
      <c r="A2018" s="183"/>
      <c r="B2018" s="177"/>
      <c r="C2018" s="203"/>
      <c r="D2018" s="200"/>
      <c r="E2018" s="214"/>
      <c r="F2018" s="127"/>
      <c r="G2018" s="127"/>
    </row>
    <row r="2019" spans="1:7" ht="45">
      <c r="A2019" s="77">
        <v>40</v>
      </c>
      <c r="B2019" s="72" t="s">
        <v>176</v>
      </c>
      <c r="C2019" s="54" t="s">
        <v>323</v>
      </c>
      <c r="D2019" s="95" t="s">
        <v>335</v>
      </c>
      <c r="E2019" s="96">
        <v>0.26</v>
      </c>
      <c r="F2019" s="13">
        <v>266.06360951264912</v>
      </c>
      <c r="G2019" s="13">
        <f>E2019*F2019</f>
        <v>69.176538473288772</v>
      </c>
    </row>
    <row r="2020" spans="1:7" ht="18" customHeight="1">
      <c r="A2020" s="75"/>
      <c r="B2020" s="72"/>
      <c r="C2020" s="8" t="s">
        <v>8</v>
      </c>
      <c r="D2020" s="1"/>
      <c r="E2020" s="11"/>
      <c r="F2020" s="13" t="s">
        <v>718</v>
      </c>
      <c r="G2020" s="13"/>
    </row>
    <row r="2021" spans="1:7" ht="30">
      <c r="A2021" s="75">
        <v>1</v>
      </c>
      <c r="B2021" s="72" t="s">
        <v>338</v>
      </c>
      <c r="C2021" s="35" t="s">
        <v>336</v>
      </c>
      <c r="D2021" s="19" t="s">
        <v>37</v>
      </c>
      <c r="E2021" s="52">
        <v>2</v>
      </c>
      <c r="F2021" s="13">
        <v>9.7387186673780803</v>
      </c>
      <c r="G2021" s="13">
        <f>E2021*F2021</f>
        <v>19.477437334756161</v>
      </c>
    </row>
    <row r="2022" spans="1:7" ht="25.5">
      <c r="A2022" s="182">
        <v>2</v>
      </c>
      <c r="B2022" s="72" t="s">
        <v>339</v>
      </c>
      <c r="C2022" s="210" t="s">
        <v>770</v>
      </c>
      <c r="D2022" s="128" t="s">
        <v>9</v>
      </c>
      <c r="E2022" s="212">
        <v>2</v>
      </c>
      <c r="F2022" s="126">
        <v>1.4162313948121268</v>
      </c>
      <c r="G2022" s="126">
        <f>E2022*F2022</f>
        <v>2.8324627896242536</v>
      </c>
    </row>
    <row r="2023" spans="1:7" ht="25.5">
      <c r="A2023" s="183"/>
      <c r="B2023" s="72" t="s">
        <v>341</v>
      </c>
      <c r="C2023" s="211"/>
      <c r="D2023" s="130"/>
      <c r="E2023" s="213"/>
      <c r="F2023" s="127"/>
      <c r="G2023" s="127"/>
    </row>
    <row r="2024" spans="1:7" ht="27" customHeight="1">
      <c r="A2024" s="182">
        <v>3</v>
      </c>
      <c r="B2024" s="184" t="s">
        <v>342</v>
      </c>
      <c r="C2024" s="208" t="s">
        <v>343</v>
      </c>
      <c r="D2024" s="185" t="s">
        <v>37</v>
      </c>
      <c r="E2024" s="187">
        <v>1</v>
      </c>
      <c r="F2024" s="126">
        <v>8.1039537484847237</v>
      </c>
      <c r="G2024" s="126">
        <f>E2024*F2024</f>
        <v>8.1039537484847237</v>
      </c>
    </row>
    <row r="2025" spans="1:7" ht="24" customHeight="1">
      <c r="A2025" s="183"/>
      <c r="B2025" s="184"/>
      <c r="C2025" s="209"/>
      <c r="D2025" s="186"/>
      <c r="E2025" s="188"/>
      <c r="F2025" s="127"/>
      <c r="G2025" s="127"/>
    </row>
    <row r="2026" spans="1:7" ht="60">
      <c r="A2026" s="125" t="s">
        <v>778</v>
      </c>
      <c r="B2026" s="100" t="s">
        <v>774</v>
      </c>
      <c r="C2026" s="54" t="s">
        <v>337</v>
      </c>
      <c r="D2026" s="75" t="s">
        <v>109</v>
      </c>
      <c r="E2026" s="101">
        <v>1</v>
      </c>
      <c r="F2026" s="13">
        <v>807.35807341547934</v>
      </c>
      <c r="G2026" s="13">
        <f>E2026*F2026</f>
        <v>807.35807341547934</v>
      </c>
    </row>
    <row r="2027" spans="1:7" ht="30">
      <c r="A2027" s="75">
        <v>5</v>
      </c>
      <c r="B2027" s="78" t="s">
        <v>188</v>
      </c>
      <c r="C2027" s="14" t="s">
        <v>344</v>
      </c>
      <c r="D2027" s="75" t="s">
        <v>9</v>
      </c>
      <c r="E2027" s="102">
        <v>4</v>
      </c>
      <c r="F2027" s="13">
        <v>22.87808945913574</v>
      </c>
      <c r="G2027" s="13">
        <f>E2027*F2027</f>
        <v>91.512357836542961</v>
      </c>
    </row>
    <row r="2028" spans="1:7" ht="30">
      <c r="A2028" s="75">
        <v>6</v>
      </c>
      <c r="B2028" s="72" t="s">
        <v>51</v>
      </c>
      <c r="C2028" s="14" t="s">
        <v>345</v>
      </c>
      <c r="D2028" s="75" t="s">
        <v>9</v>
      </c>
      <c r="E2028" s="102">
        <v>4</v>
      </c>
      <c r="F2028" s="13">
        <v>11.701687775625693</v>
      </c>
      <c r="G2028" s="13">
        <f>E2028*F2028</f>
        <v>46.806751102502773</v>
      </c>
    </row>
    <row r="2029" spans="1:7" ht="30">
      <c r="A2029" s="75">
        <v>7</v>
      </c>
      <c r="B2029" s="72" t="s">
        <v>52</v>
      </c>
      <c r="C2029" s="14" t="s">
        <v>346</v>
      </c>
      <c r="D2029" s="75" t="s">
        <v>9</v>
      </c>
      <c r="E2029" s="102">
        <v>1</v>
      </c>
      <c r="F2029" s="13">
        <v>2.9904320148313719</v>
      </c>
      <c r="G2029" s="13">
        <f>E2029*F2029</f>
        <v>2.9904320148313719</v>
      </c>
    </row>
    <row r="2030" spans="1:7" ht="45">
      <c r="A2030" s="75">
        <v>8</v>
      </c>
      <c r="B2030" s="78" t="s">
        <v>189</v>
      </c>
      <c r="C2030" s="54" t="s">
        <v>347</v>
      </c>
      <c r="D2030" s="75" t="s">
        <v>9</v>
      </c>
      <c r="E2030" s="102">
        <v>50</v>
      </c>
      <c r="F2030" s="13">
        <v>9.1911627977317423</v>
      </c>
      <c r="G2030" s="13">
        <f t="shared" ref="G2030:G2049" si="82">E2030*F2030</f>
        <v>459.55813988658713</v>
      </c>
    </row>
    <row r="2031" spans="1:7" ht="30">
      <c r="A2031" s="75">
        <v>9</v>
      </c>
      <c r="B2031" s="72" t="s">
        <v>353</v>
      </c>
      <c r="C2031" s="54" t="s">
        <v>348</v>
      </c>
      <c r="D2031" s="75" t="s">
        <v>6</v>
      </c>
      <c r="E2031" s="101">
        <v>1</v>
      </c>
      <c r="F2031" s="13">
        <v>25.292459548654513</v>
      </c>
      <c r="G2031" s="13">
        <f t="shared" si="82"/>
        <v>25.292459548654513</v>
      </c>
    </row>
    <row r="2032" spans="1:7" ht="30">
      <c r="A2032" s="75">
        <v>10</v>
      </c>
      <c r="B2032" s="72" t="s">
        <v>204</v>
      </c>
      <c r="C2032" s="54" t="s">
        <v>349</v>
      </c>
      <c r="D2032" s="75" t="s">
        <v>6</v>
      </c>
      <c r="E2032" s="101">
        <v>4</v>
      </c>
      <c r="F2032" s="13">
        <v>62.118809288232221</v>
      </c>
      <c r="G2032" s="13">
        <f t="shared" si="82"/>
        <v>248.47523715292888</v>
      </c>
    </row>
    <row r="2033" spans="1:7" ht="30">
      <c r="A2033" s="75">
        <v>11</v>
      </c>
      <c r="B2033" s="72" t="s">
        <v>207</v>
      </c>
      <c r="C2033" s="54" t="s">
        <v>350</v>
      </c>
      <c r="D2033" s="75" t="s">
        <v>6</v>
      </c>
      <c r="E2033" s="101">
        <v>1</v>
      </c>
      <c r="F2033" s="13">
        <v>38.686889008673027</v>
      </c>
      <c r="G2033" s="13">
        <f t="shared" si="82"/>
        <v>38.686889008673027</v>
      </c>
    </row>
    <row r="2034" spans="1:7" ht="45">
      <c r="A2034" s="125" t="s">
        <v>352</v>
      </c>
      <c r="B2034" s="72" t="s">
        <v>353</v>
      </c>
      <c r="C2034" s="54" t="s">
        <v>351</v>
      </c>
      <c r="D2034" s="75" t="s">
        <v>6</v>
      </c>
      <c r="E2034" s="101">
        <v>1</v>
      </c>
      <c r="F2034" s="13">
        <v>57.398617257112733</v>
      </c>
      <c r="G2034" s="13">
        <f t="shared" si="82"/>
        <v>57.398617257112733</v>
      </c>
    </row>
    <row r="2035" spans="1:7" ht="45">
      <c r="A2035" s="75">
        <v>13</v>
      </c>
      <c r="B2035" s="65" t="s">
        <v>370</v>
      </c>
      <c r="C2035" s="54" t="s">
        <v>354</v>
      </c>
      <c r="D2035" s="75" t="s">
        <v>6</v>
      </c>
      <c r="E2035" s="101">
        <v>3</v>
      </c>
      <c r="F2035" s="13">
        <v>43.213634385922603</v>
      </c>
      <c r="G2035" s="13">
        <f t="shared" si="82"/>
        <v>129.64090315776781</v>
      </c>
    </row>
    <row r="2036" spans="1:7" ht="30">
      <c r="A2036" s="75">
        <v>14</v>
      </c>
      <c r="B2036" s="72" t="s">
        <v>57</v>
      </c>
      <c r="C2036" s="54" t="s">
        <v>355</v>
      </c>
      <c r="D2036" s="75" t="s">
        <v>6</v>
      </c>
      <c r="E2036" s="101">
        <v>1</v>
      </c>
      <c r="F2036" s="13">
        <v>16.577335593315123</v>
      </c>
      <c r="G2036" s="13">
        <f t="shared" si="82"/>
        <v>16.577335593315123</v>
      </c>
    </row>
    <row r="2037" spans="1:7" ht="30">
      <c r="A2037" s="75">
        <v>15</v>
      </c>
      <c r="B2037" s="72" t="s">
        <v>57</v>
      </c>
      <c r="C2037" s="54" t="s">
        <v>356</v>
      </c>
      <c r="D2037" s="75" t="s">
        <v>6</v>
      </c>
      <c r="E2037" s="101">
        <v>7</v>
      </c>
      <c r="F2037" s="13">
        <v>15.32523970216948</v>
      </c>
      <c r="G2037" s="13">
        <f t="shared" si="82"/>
        <v>107.27667791518635</v>
      </c>
    </row>
    <row r="2038" spans="1:7" ht="30">
      <c r="A2038" s="75">
        <v>16</v>
      </c>
      <c r="B2038" s="72" t="s">
        <v>58</v>
      </c>
      <c r="C2038" s="54" t="s">
        <v>357</v>
      </c>
      <c r="D2038" s="75" t="s">
        <v>6</v>
      </c>
      <c r="E2038" s="101">
        <v>1</v>
      </c>
      <c r="F2038" s="13">
        <v>8.9420847170533975</v>
      </c>
      <c r="G2038" s="13">
        <f t="shared" si="82"/>
        <v>8.9420847170533975</v>
      </c>
    </row>
    <row r="2039" spans="1:7">
      <c r="A2039" s="125" t="s">
        <v>369</v>
      </c>
      <c r="B2039" s="72" t="s">
        <v>186</v>
      </c>
      <c r="C2039" s="54" t="s">
        <v>358</v>
      </c>
      <c r="D2039" s="75" t="s">
        <v>6</v>
      </c>
      <c r="E2039" s="101">
        <v>1</v>
      </c>
      <c r="F2039" s="13">
        <v>9.4551455759677907</v>
      </c>
      <c r="G2039" s="13">
        <f t="shared" si="82"/>
        <v>9.4551455759677907</v>
      </c>
    </row>
    <row r="2040" spans="1:7" ht="30">
      <c r="A2040" s="75">
        <v>18</v>
      </c>
      <c r="B2040" s="78" t="s">
        <v>169</v>
      </c>
      <c r="C2040" s="54" t="s">
        <v>359</v>
      </c>
      <c r="D2040" s="75" t="s">
        <v>6</v>
      </c>
      <c r="E2040" s="101">
        <v>1</v>
      </c>
      <c r="F2040" s="13">
        <v>4.6682190763125941</v>
      </c>
      <c r="G2040" s="13">
        <f t="shared" si="82"/>
        <v>4.6682190763125941</v>
      </c>
    </row>
    <row r="2041" spans="1:7" ht="25.5">
      <c r="A2041" s="75">
        <v>19</v>
      </c>
      <c r="B2041" s="78" t="s">
        <v>169</v>
      </c>
      <c r="C2041" s="54" t="s">
        <v>360</v>
      </c>
      <c r="D2041" s="75" t="s">
        <v>6</v>
      </c>
      <c r="E2041" s="101">
        <v>1</v>
      </c>
      <c r="F2041" s="13">
        <v>1.9430691955838442</v>
      </c>
      <c r="G2041" s="13">
        <f t="shared" si="82"/>
        <v>1.9430691955838442</v>
      </c>
    </row>
    <row r="2042" spans="1:7" ht="45">
      <c r="A2042" s="75">
        <v>20</v>
      </c>
      <c r="B2042" s="72" t="s">
        <v>81</v>
      </c>
      <c r="C2042" s="54" t="s">
        <v>371</v>
      </c>
      <c r="D2042" s="75" t="s">
        <v>9</v>
      </c>
      <c r="E2042" s="103">
        <v>0.1</v>
      </c>
      <c r="F2042" s="13">
        <v>1.3292101086189172</v>
      </c>
      <c r="G2042" s="13">
        <f t="shared" si="82"/>
        <v>0.13292101086189173</v>
      </c>
    </row>
    <row r="2043" spans="1:7" ht="30">
      <c r="A2043" s="75">
        <v>21</v>
      </c>
      <c r="B2043" s="78" t="s">
        <v>40</v>
      </c>
      <c r="C2043" s="14" t="s">
        <v>190</v>
      </c>
      <c r="D2043" s="81" t="s">
        <v>19</v>
      </c>
      <c r="E2043" s="26">
        <v>0.3</v>
      </c>
      <c r="F2043" s="13">
        <v>1073.5643622482585</v>
      </c>
      <c r="G2043" s="13">
        <f t="shared" si="82"/>
        <v>322.06930867447755</v>
      </c>
    </row>
    <row r="2044" spans="1:7" ht="45">
      <c r="A2044" s="75">
        <v>22</v>
      </c>
      <c r="B2044" s="78" t="s">
        <v>41</v>
      </c>
      <c r="C2044" s="54" t="s">
        <v>361</v>
      </c>
      <c r="D2044" s="104" t="s">
        <v>10</v>
      </c>
      <c r="E2044" s="105">
        <v>8.5000000000000006E-2</v>
      </c>
      <c r="F2044" s="13">
        <v>2026.6001513947058</v>
      </c>
      <c r="G2044" s="13">
        <f t="shared" si="82"/>
        <v>172.26101286855001</v>
      </c>
    </row>
    <row r="2045" spans="1:7" ht="30">
      <c r="A2045" s="75">
        <v>23</v>
      </c>
      <c r="B2045" s="78" t="s">
        <v>40</v>
      </c>
      <c r="C2045" s="54" t="s">
        <v>362</v>
      </c>
      <c r="D2045" s="75" t="s">
        <v>19</v>
      </c>
      <c r="E2045" s="102">
        <v>0.2</v>
      </c>
      <c r="F2045" s="13">
        <v>528.53438610250851</v>
      </c>
      <c r="G2045" s="13">
        <f t="shared" si="82"/>
        <v>105.70687722050171</v>
      </c>
    </row>
    <row r="2046" spans="1:7" ht="45">
      <c r="A2046" s="75">
        <v>24</v>
      </c>
      <c r="B2046" s="72" t="s">
        <v>372</v>
      </c>
      <c r="C2046" s="54" t="s">
        <v>373</v>
      </c>
      <c r="D2046" s="64" t="s">
        <v>9</v>
      </c>
      <c r="E2046" s="40">
        <v>3</v>
      </c>
      <c r="F2046" s="13">
        <v>0.75892327223013967</v>
      </c>
      <c r="G2046" s="13">
        <f t="shared" si="82"/>
        <v>2.2767698166904191</v>
      </c>
    </row>
    <row r="2047" spans="1:7" ht="45">
      <c r="A2047" s="75">
        <v>25</v>
      </c>
      <c r="B2047" s="72" t="s">
        <v>372</v>
      </c>
      <c r="C2047" s="54" t="s">
        <v>374</v>
      </c>
      <c r="D2047" s="64" t="s">
        <v>9</v>
      </c>
      <c r="E2047" s="40">
        <v>2</v>
      </c>
      <c r="F2047" s="13">
        <v>0.78124004017232374</v>
      </c>
      <c r="G2047" s="13">
        <f t="shared" si="82"/>
        <v>1.5624800803446475</v>
      </c>
    </row>
    <row r="2048" spans="1:7" ht="45">
      <c r="A2048" s="75">
        <v>26</v>
      </c>
      <c r="B2048" s="23" t="s">
        <v>376</v>
      </c>
      <c r="C2048" s="54" t="s">
        <v>375</v>
      </c>
      <c r="D2048" s="64" t="s">
        <v>19</v>
      </c>
      <c r="E2048" s="40">
        <v>0.1</v>
      </c>
      <c r="F2048" s="13">
        <v>10.518912805668018</v>
      </c>
      <c r="G2048" s="13">
        <f t="shared" si="82"/>
        <v>1.0518912805668019</v>
      </c>
    </row>
    <row r="2049" spans="1:7">
      <c r="A2049" s="75">
        <v>27</v>
      </c>
      <c r="B2049" s="72" t="s">
        <v>377</v>
      </c>
      <c r="C2049" s="54" t="s">
        <v>363</v>
      </c>
      <c r="D2049" s="64" t="s">
        <v>6</v>
      </c>
      <c r="E2049" s="74">
        <v>1</v>
      </c>
      <c r="F2049" s="13">
        <v>8.3201251275001997</v>
      </c>
      <c r="G2049" s="13">
        <f t="shared" si="82"/>
        <v>8.3201251275001997</v>
      </c>
    </row>
    <row r="2050" spans="1:7" ht="27.75" customHeight="1">
      <c r="A2050" s="182">
        <v>28</v>
      </c>
      <c r="B2050" s="177" t="s">
        <v>43</v>
      </c>
      <c r="C2050" s="202" t="s">
        <v>364</v>
      </c>
      <c r="D2050" s="169" t="s">
        <v>13</v>
      </c>
      <c r="E2050" s="206">
        <v>4.4999999999999998E-2</v>
      </c>
      <c r="F2050" s="126">
        <v>98.128951213123244</v>
      </c>
      <c r="G2050" s="126">
        <f>E2050*F2050</f>
        <v>4.4158028045905455</v>
      </c>
    </row>
    <row r="2051" spans="1:7" ht="26.45" customHeight="1">
      <c r="A2051" s="183"/>
      <c r="B2051" s="177"/>
      <c r="C2051" s="203"/>
      <c r="D2051" s="170"/>
      <c r="E2051" s="207"/>
      <c r="F2051" s="127"/>
      <c r="G2051" s="127"/>
    </row>
    <row r="2052" spans="1:7" ht="28.15" customHeight="1">
      <c r="A2052" s="182">
        <v>29</v>
      </c>
      <c r="B2052" s="192" t="s">
        <v>42</v>
      </c>
      <c r="C2052" s="202" t="s">
        <v>365</v>
      </c>
      <c r="D2052" s="169" t="s">
        <v>10</v>
      </c>
      <c r="E2052" s="204">
        <v>2.4E-2</v>
      </c>
      <c r="F2052" s="126">
        <v>880.10064956584836</v>
      </c>
      <c r="G2052" s="126">
        <f>E2052*F2052</f>
        <v>21.12241558958036</v>
      </c>
    </row>
    <row r="2053" spans="1:7" ht="19.149999999999999" customHeight="1">
      <c r="A2053" s="183"/>
      <c r="B2053" s="193"/>
      <c r="C2053" s="203"/>
      <c r="D2053" s="170"/>
      <c r="E2053" s="205"/>
      <c r="F2053" s="127"/>
      <c r="G2053" s="127"/>
    </row>
    <row r="2054" spans="1:7" ht="45">
      <c r="A2054" s="75">
        <v>30</v>
      </c>
      <c r="B2054" s="78" t="s">
        <v>191</v>
      </c>
      <c r="C2054" s="21" t="s">
        <v>366</v>
      </c>
      <c r="D2054" s="64" t="s">
        <v>11</v>
      </c>
      <c r="E2054" s="11">
        <v>5.3999999999999999E-2</v>
      </c>
      <c r="F2054" s="13">
        <v>197.35412170009337</v>
      </c>
      <c r="G2054" s="13">
        <f>E2054*F2054</f>
        <v>10.657122571805042</v>
      </c>
    </row>
    <row r="2055" spans="1:7" ht="30">
      <c r="A2055" s="75">
        <v>31</v>
      </c>
      <c r="B2055" s="72" t="s">
        <v>60</v>
      </c>
      <c r="C2055" s="54" t="s">
        <v>367</v>
      </c>
      <c r="D2055" s="64" t="s">
        <v>11</v>
      </c>
      <c r="E2055" s="11">
        <v>4.0000000000000001E-3</v>
      </c>
      <c r="F2055" s="13">
        <v>113.50402231159717</v>
      </c>
      <c r="G2055" s="13">
        <f t="shared" ref="G2055:G2056" si="83">E2055*F2055</f>
        <v>0.4540160892463887</v>
      </c>
    </row>
    <row r="2056" spans="1:7" ht="30">
      <c r="A2056" s="75">
        <v>32</v>
      </c>
      <c r="B2056" s="72" t="s">
        <v>61</v>
      </c>
      <c r="C2056" s="54" t="s">
        <v>368</v>
      </c>
      <c r="D2056" s="64" t="s">
        <v>11</v>
      </c>
      <c r="E2056" s="11">
        <v>1E-3</v>
      </c>
      <c r="F2056" s="13">
        <v>97.752656000984999</v>
      </c>
      <c r="G2056" s="13">
        <f t="shared" si="83"/>
        <v>9.7752656000984997E-2</v>
      </c>
    </row>
    <row r="2057" spans="1:7" ht="30">
      <c r="A2057" s="75"/>
      <c r="B2057" s="72"/>
      <c r="C2057" s="8" t="s">
        <v>378</v>
      </c>
      <c r="D2057" s="1"/>
      <c r="E2057" s="11"/>
      <c r="F2057" s="13" t="s">
        <v>718</v>
      </c>
      <c r="G2057" s="13"/>
    </row>
    <row r="2058" spans="1:7" ht="30">
      <c r="A2058" s="75">
        <v>1</v>
      </c>
      <c r="B2058" s="72" t="s">
        <v>341</v>
      </c>
      <c r="C2058" s="85" t="s">
        <v>379</v>
      </c>
      <c r="D2058" s="83" t="s">
        <v>777</v>
      </c>
      <c r="E2058" s="25">
        <v>1</v>
      </c>
      <c r="F2058" s="13">
        <v>1892.9320856737143</v>
      </c>
      <c r="G2058" s="13">
        <f t="shared" ref="G2058:G2063" si="84">E2058*F2058</f>
        <v>1892.9320856737143</v>
      </c>
    </row>
    <row r="2059" spans="1:7" ht="120">
      <c r="A2059" s="75">
        <v>2</v>
      </c>
      <c r="B2059" s="72" t="s">
        <v>410</v>
      </c>
      <c r="C2059" s="85" t="s">
        <v>380</v>
      </c>
      <c r="D2059" s="19" t="s">
        <v>777</v>
      </c>
      <c r="E2059" s="52">
        <v>1</v>
      </c>
      <c r="F2059" s="13">
        <v>549.81545989289998</v>
      </c>
      <c r="G2059" s="13">
        <f t="shared" si="84"/>
        <v>549.81545989289998</v>
      </c>
    </row>
    <row r="2060" spans="1:7" ht="45">
      <c r="A2060" s="75">
        <v>3</v>
      </c>
      <c r="B2060" s="72" t="s">
        <v>410</v>
      </c>
      <c r="C2060" s="106" t="s">
        <v>381</v>
      </c>
      <c r="D2060" s="19" t="s">
        <v>777</v>
      </c>
      <c r="E2060" s="52">
        <v>1</v>
      </c>
      <c r="F2060" s="13">
        <v>34.246563538812175</v>
      </c>
      <c r="G2060" s="13">
        <f t="shared" si="84"/>
        <v>34.246563538812175</v>
      </c>
    </row>
    <row r="2061" spans="1:7" ht="120">
      <c r="A2061" s="75">
        <v>4</v>
      </c>
      <c r="B2061" s="72" t="s">
        <v>410</v>
      </c>
      <c r="C2061" s="106" t="s">
        <v>382</v>
      </c>
      <c r="D2061" s="19" t="s">
        <v>777</v>
      </c>
      <c r="E2061" s="52">
        <v>1</v>
      </c>
      <c r="F2061" s="13">
        <v>520.35438010123789</v>
      </c>
      <c r="G2061" s="13">
        <f t="shared" si="84"/>
        <v>520.35438010123789</v>
      </c>
    </row>
    <row r="2062" spans="1:7" ht="45">
      <c r="A2062" s="75">
        <v>5</v>
      </c>
      <c r="B2062" s="72" t="s">
        <v>411</v>
      </c>
      <c r="C2062" s="106" t="s">
        <v>383</v>
      </c>
      <c r="D2062" s="19" t="s">
        <v>777</v>
      </c>
      <c r="E2062" s="52">
        <v>4</v>
      </c>
      <c r="F2062" s="13">
        <v>6.4238086874147795</v>
      </c>
      <c r="G2062" s="13">
        <f t="shared" si="84"/>
        <v>25.695234749659118</v>
      </c>
    </row>
    <row r="2063" spans="1:7">
      <c r="A2063" s="75">
        <v>6</v>
      </c>
      <c r="B2063" s="72" t="s">
        <v>411</v>
      </c>
      <c r="C2063" s="107" t="s">
        <v>384</v>
      </c>
      <c r="D2063" s="19" t="s">
        <v>6</v>
      </c>
      <c r="E2063" s="108">
        <v>1</v>
      </c>
      <c r="F2063" s="13">
        <v>6.4238086874147795</v>
      </c>
      <c r="G2063" s="13">
        <f t="shared" si="84"/>
        <v>6.4238086874147795</v>
      </c>
    </row>
    <row r="2064" spans="1:7" ht="30">
      <c r="A2064" s="75">
        <v>7</v>
      </c>
      <c r="B2064" s="72" t="s">
        <v>412</v>
      </c>
      <c r="C2064" s="109" t="s">
        <v>385</v>
      </c>
      <c r="D2064" s="19" t="s">
        <v>777</v>
      </c>
      <c r="E2064" s="108">
        <v>1</v>
      </c>
      <c r="F2064" s="13">
        <v>75.20185324153536</v>
      </c>
      <c r="G2064" s="13">
        <f t="shared" ref="G2064:G2081" si="85">E2064*F2064</f>
        <v>75.20185324153536</v>
      </c>
    </row>
    <row r="2065" spans="1:7" ht="32.25">
      <c r="A2065" s="75">
        <v>8</v>
      </c>
      <c r="B2065" s="72" t="s">
        <v>413</v>
      </c>
      <c r="C2065" s="109" t="s">
        <v>386</v>
      </c>
      <c r="D2065" s="19" t="s">
        <v>36</v>
      </c>
      <c r="E2065" s="53">
        <v>12</v>
      </c>
      <c r="F2065" s="13">
        <v>1.1907387415782045</v>
      </c>
      <c r="G2065" s="13">
        <f t="shared" si="85"/>
        <v>14.288864898938453</v>
      </c>
    </row>
    <row r="2066" spans="1:7" ht="32.25">
      <c r="A2066" s="75">
        <v>9</v>
      </c>
      <c r="B2066" s="72" t="s">
        <v>413</v>
      </c>
      <c r="C2066" s="109" t="s">
        <v>387</v>
      </c>
      <c r="D2066" s="19" t="s">
        <v>36</v>
      </c>
      <c r="E2066" s="53">
        <v>3</v>
      </c>
      <c r="F2066" s="13">
        <v>0.89023572770325055</v>
      </c>
      <c r="G2066" s="13">
        <f t="shared" si="85"/>
        <v>2.6707071831097515</v>
      </c>
    </row>
    <row r="2067" spans="1:7" ht="32.25">
      <c r="A2067" s="75">
        <v>10</v>
      </c>
      <c r="B2067" s="72" t="s">
        <v>413</v>
      </c>
      <c r="C2067" s="109" t="s">
        <v>388</v>
      </c>
      <c r="D2067" s="19" t="s">
        <v>36</v>
      </c>
      <c r="E2067" s="53">
        <v>30</v>
      </c>
      <c r="F2067" s="13">
        <v>0.514606960359558</v>
      </c>
      <c r="G2067" s="13">
        <f t="shared" si="85"/>
        <v>15.43820881078674</v>
      </c>
    </row>
    <row r="2068" spans="1:7" ht="32.25">
      <c r="A2068" s="75">
        <v>11</v>
      </c>
      <c r="B2068" s="72" t="s">
        <v>413</v>
      </c>
      <c r="C2068" s="109" t="s">
        <v>389</v>
      </c>
      <c r="D2068" s="19" t="s">
        <v>36</v>
      </c>
      <c r="E2068" s="53">
        <v>8</v>
      </c>
      <c r="F2068" s="13">
        <v>0.7399842207657733</v>
      </c>
      <c r="G2068" s="13">
        <f t="shared" si="85"/>
        <v>5.9198737661261864</v>
      </c>
    </row>
    <row r="2069" spans="1:7" ht="32.25">
      <c r="A2069" s="75">
        <v>12</v>
      </c>
      <c r="B2069" s="72" t="s">
        <v>413</v>
      </c>
      <c r="C2069" s="109" t="s">
        <v>390</v>
      </c>
      <c r="D2069" s="19" t="s">
        <v>36</v>
      </c>
      <c r="E2069" s="53">
        <v>15</v>
      </c>
      <c r="F2069" s="13">
        <v>0.86018542631575512</v>
      </c>
      <c r="G2069" s="13">
        <f t="shared" si="85"/>
        <v>12.902781394736326</v>
      </c>
    </row>
    <row r="2070" spans="1:7">
      <c r="A2070" s="75">
        <v>13</v>
      </c>
      <c r="B2070" s="72" t="s">
        <v>414</v>
      </c>
      <c r="C2070" s="106" t="s">
        <v>391</v>
      </c>
      <c r="D2070" s="19" t="s">
        <v>36</v>
      </c>
      <c r="E2070" s="53">
        <v>6</v>
      </c>
      <c r="F2070" s="13">
        <v>0.81998426025245263</v>
      </c>
      <c r="G2070" s="13">
        <f t="shared" si="85"/>
        <v>4.9199055615147156</v>
      </c>
    </row>
    <row r="2071" spans="1:7">
      <c r="A2071" s="75">
        <v>14</v>
      </c>
      <c r="B2071" s="72" t="s">
        <v>415</v>
      </c>
      <c r="C2071" s="106" t="s">
        <v>392</v>
      </c>
      <c r="D2071" s="19" t="s">
        <v>36</v>
      </c>
      <c r="E2071" s="53">
        <v>20</v>
      </c>
      <c r="F2071" s="13">
        <v>3.6951424023728165</v>
      </c>
      <c r="G2071" s="13">
        <f t="shared" si="85"/>
        <v>73.902848047456331</v>
      </c>
    </row>
    <row r="2072" spans="1:7">
      <c r="A2072" s="75">
        <v>15</v>
      </c>
      <c r="B2072" s="72" t="s">
        <v>416</v>
      </c>
      <c r="C2072" s="106" t="s">
        <v>393</v>
      </c>
      <c r="D2072" s="19" t="s">
        <v>36</v>
      </c>
      <c r="E2072" s="53">
        <v>12</v>
      </c>
      <c r="F2072" s="13">
        <v>0.54449964500711578</v>
      </c>
      <c r="G2072" s="13">
        <f t="shared" si="85"/>
        <v>6.5339957400853894</v>
      </c>
    </row>
    <row r="2073" spans="1:7">
      <c r="A2073" s="75">
        <v>16</v>
      </c>
      <c r="B2073" s="72" t="s">
        <v>416</v>
      </c>
      <c r="C2073" s="106" t="s">
        <v>394</v>
      </c>
      <c r="D2073" s="19" t="s">
        <v>36</v>
      </c>
      <c r="E2073" s="53">
        <v>3</v>
      </c>
      <c r="F2073" s="13">
        <v>0.54449964500711578</v>
      </c>
      <c r="G2073" s="13">
        <f t="shared" si="85"/>
        <v>1.6334989350213474</v>
      </c>
    </row>
    <row r="2074" spans="1:7" ht="30">
      <c r="A2074" s="75">
        <v>17</v>
      </c>
      <c r="B2074" s="72" t="s">
        <v>417</v>
      </c>
      <c r="C2074" s="109" t="s">
        <v>395</v>
      </c>
      <c r="D2074" s="19" t="s">
        <v>6</v>
      </c>
      <c r="E2074" s="108">
        <v>2</v>
      </c>
      <c r="F2074" s="13">
        <v>2.0135030888157011</v>
      </c>
      <c r="G2074" s="13">
        <f t="shared" si="85"/>
        <v>4.0270061776314021</v>
      </c>
    </row>
    <row r="2075" spans="1:7" ht="30">
      <c r="A2075" s="75">
        <v>18</v>
      </c>
      <c r="B2075" s="72" t="s">
        <v>418</v>
      </c>
      <c r="C2075" s="109" t="s">
        <v>396</v>
      </c>
      <c r="D2075" s="19" t="s">
        <v>6</v>
      </c>
      <c r="E2075" s="108">
        <v>1</v>
      </c>
      <c r="F2075" s="13">
        <v>2.2824729827502588</v>
      </c>
      <c r="G2075" s="13">
        <f t="shared" si="85"/>
        <v>2.2824729827502588</v>
      </c>
    </row>
    <row r="2076" spans="1:7" ht="30">
      <c r="A2076" s="75">
        <v>19</v>
      </c>
      <c r="B2076" s="72" t="s">
        <v>418</v>
      </c>
      <c r="C2076" s="21" t="s">
        <v>397</v>
      </c>
      <c r="D2076" s="83" t="s">
        <v>6</v>
      </c>
      <c r="E2076" s="110">
        <v>3</v>
      </c>
      <c r="F2076" s="13">
        <v>2.2824729827502588</v>
      </c>
      <c r="G2076" s="13">
        <f t="shared" si="85"/>
        <v>6.8474189482507768</v>
      </c>
    </row>
    <row r="2077" spans="1:7">
      <c r="A2077" s="75">
        <v>20</v>
      </c>
      <c r="B2077" s="72" t="s">
        <v>286</v>
      </c>
      <c r="C2077" s="109" t="s">
        <v>398</v>
      </c>
      <c r="D2077" s="83" t="s">
        <v>6</v>
      </c>
      <c r="E2077" s="110">
        <v>4</v>
      </c>
      <c r="F2077" s="13">
        <v>0.14730539895831085</v>
      </c>
      <c r="G2077" s="13">
        <f t="shared" si="85"/>
        <v>0.58922159583324341</v>
      </c>
    </row>
    <row r="2078" spans="1:7">
      <c r="A2078" s="75">
        <v>21</v>
      </c>
      <c r="B2078" s="72" t="s">
        <v>428</v>
      </c>
      <c r="C2078" s="109" t="s">
        <v>399</v>
      </c>
      <c r="D2078" s="83" t="s">
        <v>6</v>
      </c>
      <c r="E2078" s="110">
        <v>140</v>
      </c>
      <c r="F2078" s="13">
        <v>0.69566211672917977</v>
      </c>
      <c r="G2078" s="13">
        <f t="shared" si="85"/>
        <v>97.392696342085173</v>
      </c>
    </row>
    <row r="2079" spans="1:7">
      <c r="A2079" s="75">
        <v>22</v>
      </c>
      <c r="B2079" s="72" t="s">
        <v>419</v>
      </c>
      <c r="C2079" s="109" t="s">
        <v>400</v>
      </c>
      <c r="D2079" s="83" t="s">
        <v>36</v>
      </c>
      <c r="E2079" s="82">
        <v>2.5</v>
      </c>
      <c r="F2079" s="13">
        <v>18.44205054049301</v>
      </c>
      <c r="G2079" s="13">
        <f t="shared" si="85"/>
        <v>46.105126351232528</v>
      </c>
    </row>
    <row r="2080" spans="1:7" ht="30">
      <c r="A2080" s="75">
        <v>23</v>
      </c>
      <c r="B2080" s="72" t="s">
        <v>420</v>
      </c>
      <c r="C2080" s="109" t="s">
        <v>429</v>
      </c>
      <c r="D2080" s="19" t="s">
        <v>6</v>
      </c>
      <c r="E2080" s="52">
        <v>1</v>
      </c>
      <c r="F2080" s="13">
        <v>9.5772762635590762</v>
      </c>
      <c r="G2080" s="13">
        <f t="shared" si="85"/>
        <v>9.5772762635590762</v>
      </c>
    </row>
    <row r="2081" spans="1:7">
      <c r="A2081" s="75">
        <v>24</v>
      </c>
      <c r="B2081" s="72" t="s">
        <v>286</v>
      </c>
      <c r="C2081" s="109" t="s">
        <v>401</v>
      </c>
      <c r="D2081" s="83" t="s">
        <v>29</v>
      </c>
      <c r="E2081" s="53">
        <v>6</v>
      </c>
      <c r="F2081" s="13">
        <v>0.81017969427070968</v>
      </c>
      <c r="G2081" s="13">
        <f t="shared" si="85"/>
        <v>4.8610781656242583</v>
      </c>
    </row>
    <row r="2082" spans="1:7" ht="16.149999999999999" customHeight="1">
      <c r="A2082" s="182">
        <v>25</v>
      </c>
      <c r="B2082" s="161" t="s">
        <v>264</v>
      </c>
      <c r="C2082" s="162" t="s">
        <v>430</v>
      </c>
      <c r="D2082" s="200" t="s">
        <v>122</v>
      </c>
      <c r="E2082" s="201">
        <v>0.03</v>
      </c>
      <c r="F2082" s="126">
        <v>59.241387685320049</v>
      </c>
      <c r="G2082" s="126">
        <f>E2082*F2082</f>
        <v>1.7772416305596015</v>
      </c>
    </row>
    <row r="2083" spans="1:7">
      <c r="A2083" s="189"/>
      <c r="B2083" s="161"/>
      <c r="C2083" s="162"/>
      <c r="D2083" s="200"/>
      <c r="E2083" s="201"/>
      <c r="F2083" s="134"/>
      <c r="G2083" s="134"/>
    </row>
    <row r="2084" spans="1:7">
      <c r="A2084" s="183"/>
      <c r="B2084" s="161"/>
      <c r="C2084" s="162"/>
      <c r="D2084" s="200"/>
      <c r="E2084" s="201"/>
      <c r="F2084" s="127"/>
      <c r="G2084" s="127"/>
    </row>
    <row r="2085" spans="1:7">
      <c r="A2085" s="75">
        <v>26</v>
      </c>
      <c r="B2085" s="72" t="s">
        <v>421</v>
      </c>
      <c r="C2085" s="109" t="s">
        <v>402</v>
      </c>
      <c r="D2085" s="83" t="s">
        <v>36</v>
      </c>
      <c r="E2085" s="22">
        <v>28</v>
      </c>
      <c r="F2085" s="13">
        <v>0.85099067515752025</v>
      </c>
      <c r="G2085" s="13">
        <f>E2085*F2085</f>
        <v>23.827738904410566</v>
      </c>
    </row>
    <row r="2086" spans="1:7">
      <c r="A2086" s="75">
        <v>27</v>
      </c>
      <c r="B2086" s="72" t="s">
        <v>421</v>
      </c>
      <c r="C2086" s="109" t="s">
        <v>403</v>
      </c>
      <c r="D2086" s="83" t="s">
        <v>36</v>
      </c>
      <c r="E2086" s="22">
        <v>12</v>
      </c>
      <c r="F2086" s="13">
        <v>0.57111041713672961</v>
      </c>
      <c r="G2086" s="13">
        <f t="shared" ref="G2086:G2096" si="86">E2086*F2086</f>
        <v>6.8533250056407553</v>
      </c>
    </row>
    <row r="2087" spans="1:7">
      <c r="A2087" s="75">
        <v>28</v>
      </c>
      <c r="B2087" s="72" t="s">
        <v>422</v>
      </c>
      <c r="C2087" s="109" t="s">
        <v>404</v>
      </c>
      <c r="D2087" s="83" t="s">
        <v>6</v>
      </c>
      <c r="E2087" s="110">
        <v>4</v>
      </c>
      <c r="F2087" s="13">
        <v>8.0374360678985202</v>
      </c>
      <c r="G2087" s="13">
        <f t="shared" si="86"/>
        <v>32.149744271594081</v>
      </c>
    </row>
    <row r="2088" spans="1:7" ht="30">
      <c r="A2088" s="75">
        <v>29</v>
      </c>
      <c r="B2088" s="72" t="s">
        <v>423</v>
      </c>
      <c r="C2088" s="109" t="s">
        <v>431</v>
      </c>
      <c r="D2088" s="83" t="s">
        <v>6</v>
      </c>
      <c r="E2088" s="110">
        <v>1</v>
      </c>
      <c r="F2088" s="13">
        <v>27.867225238184353</v>
      </c>
      <c r="G2088" s="13">
        <f t="shared" si="86"/>
        <v>27.867225238184353</v>
      </c>
    </row>
    <row r="2089" spans="1:7" ht="30">
      <c r="A2089" s="75">
        <v>30</v>
      </c>
      <c r="B2089" s="72" t="s">
        <v>420</v>
      </c>
      <c r="C2089" s="109" t="s">
        <v>405</v>
      </c>
      <c r="D2089" s="83" t="s">
        <v>6</v>
      </c>
      <c r="E2089" s="110">
        <v>1</v>
      </c>
      <c r="F2089" s="13">
        <v>3.3869141777350231</v>
      </c>
      <c r="G2089" s="13">
        <f t="shared" si="86"/>
        <v>3.3869141777350231</v>
      </c>
    </row>
    <row r="2090" spans="1:7" ht="25.5">
      <c r="A2090" s="75">
        <v>31</v>
      </c>
      <c r="B2090" s="23" t="s">
        <v>126</v>
      </c>
      <c r="C2090" s="109" t="s">
        <v>406</v>
      </c>
      <c r="D2090" s="95" t="s">
        <v>10</v>
      </c>
      <c r="E2090" s="97">
        <v>5.0000000000000001E-3</v>
      </c>
      <c r="F2090" s="13">
        <v>852.77307301923292</v>
      </c>
      <c r="G2090" s="13">
        <f t="shared" si="86"/>
        <v>4.2638653650961649</v>
      </c>
    </row>
    <row r="2091" spans="1:7">
      <c r="A2091" s="75">
        <v>32</v>
      </c>
      <c r="B2091" s="72" t="s">
        <v>12</v>
      </c>
      <c r="C2091" s="109" t="s">
        <v>407</v>
      </c>
      <c r="D2091" s="83" t="s">
        <v>6</v>
      </c>
      <c r="E2091" s="110">
        <v>4</v>
      </c>
      <c r="F2091" s="13">
        <v>7.3652699479155421</v>
      </c>
      <c r="G2091" s="13">
        <f t="shared" si="86"/>
        <v>29.461079791662169</v>
      </c>
    </row>
    <row r="2092" spans="1:7" ht="30">
      <c r="A2092" s="75">
        <v>33</v>
      </c>
      <c r="B2092" s="111" t="s">
        <v>424</v>
      </c>
      <c r="C2092" s="109" t="s">
        <v>408</v>
      </c>
      <c r="D2092" s="83" t="s">
        <v>6</v>
      </c>
      <c r="E2092" s="110">
        <v>2</v>
      </c>
      <c r="F2092" s="13">
        <v>2.4548378518906078</v>
      </c>
      <c r="G2092" s="13">
        <f t="shared" si="86"/>
        <v>4.9096757037812155</v>
      </c>
    </row>
    <row r="2093" spans="1:7" ht="30">
      <c r="A2093" s="75">
        <v>34</v>
      </c>
      <c r="B2093" s="72" t="s">
        <v>425</v>
      </c>
      <c r="C2093" s="109" t="s">
        <v>409</v>
      </c>
      <c r="D2093" s="83" t="s">
        <v>26</v>
      </c>
      <c r="E2093" s="82">
        <v>0.05</v>
      </c>
      <c r="F2093" s="13">
        <v>332.08416615390934</v>
      </c>
      <c r="G2093" s="13">
        <f t="shared" si="86"/>
        <v>16.604208307695469</v>
      </c>
    </row>
    <row r="2094" spans="1:7" ht="17.25">
      <c r="A2094" s="75">
        <v>35</v>
      </c>
      <c r="B2094" s="72" t="s">
        <v>426</v>
      </c>
      <c r="C2094" s="109" t="s">
        <v>432</v>
      </c>
      <c r="D2094" s="83" t="s">
        <v>26</v>
      </c>
      <c r="E2094" s="82">
        <v>0.04</v>
      </c>
      <c r="F2094" s="13">
        <v>138.87156039163483</v>
      </c>
      <c r="G2094" s="13">
        <f t="shared" si="86"/>
        <v>5.5548624156653936</v>
      </c>
    </row>
    <row r="2095" spans="1:7" ht="17.25">
      <c r="A2095" s="75">
        <v>36</v>
      </c>
      <c r="B2095" s="72" t="s">
        <v>18</v>
      </c>
      <c r="C2095" s="106" t="s">
        <v>433</v>
      </c>
      <c r="D2095" s="64" t="s">
        <v>26</v>
      </c>
      <c r="E2095" s="82">
        <v>0.04</v>
      </c>
      <c r="F2095" s="13">
        <v>39.005925083376731</v>
      </c>
      <c r="G2095" s="13">
        <f t="shared" si="86"/>
        <v>1.5602370033350692</v>
      </c>
    </row>
    <row r="2096" spans="1:7" ht="17.25">
      <c r="A2096" s="75">
        <v>37</v>
      </c>
      <c r="B2096" s="72" t="s">
        <v>427</v>
      </c>
      <c r="C2096" s="54" t="s">
        <v>434</v>
      </c>
      <c r="D2096" s="83" t="s">
        <v>13</v>
      </c>
      <c r="E2096" s="87">
        <v>0.1</v>
      </c>
      <c r="F2096" s="13">
        <v>30.189469650355402</v>
      </c>
      <c r="G2096" s="13">
        <f t="shared" si="86"/>
        <v>3.0189469650355405</v>
      </c>
    </row>
    <row r="2097" spans="1:7">
      <c r="A2097" s="83"/>
      <c r="B2097" s="72"/>
      <c r="C2097" s="112" t="s">
        <v>771</v>
      </c>
      <c r="D2097" s="113"/>
      <c r="E2097" s="114"/>
      <c r="F2097" s="115"/>
      <c r="G2097" s="116">
        <f>SUM(G12:G2096)</f>
        <v>256049.41261011534</v>
      </c>
    </row>
    <row r="2098" spans="1:7" s="123" customFormat="1">
      <c r="A2098" s="68"/>
      <c r="B2098" s="71"/>
      <c r="C2098" s="118" t="s">
        <v>780</v>
      </c>
      <c r="D2098" s="119"/>
      <c r="E2098" s="120"/>
      <c r="F2098" s="121"/>
      <c r="G2098" s="122">
        <f>G2097*0.2</f>
        <v>51209.882522023072</v>
      </c>
    </row>
    <row r="2099" spans="1:7" s="123" customFormat="1">
      <c r="A2099" s="68"/>
      <c r="B2099" s="71"/>
      <c r="C2099" s="117" t="s">
        <v>781</v>
      </c>
      <c r="D2099" s="119"/>
      <c r="E2099" s="120"/>
      <c r="F2099" s="121"/>
      <c r="G2099" s="122">
        <f>G2097+G2098</f>
        <v>307259.29513213842</v>
      </c>
    </row>
    <row r="2100" spans="1:7" ht="37.5" customHeight="1">
      <c r="A2100" s="263" t="s">
        <v>779</v>
      </c>
      <c r="B2100" s="263"/>
      <c r="C2100" s="263"/>
      <c r="D2100" s="263"/>
      <c r="E2100" s="263"/>
      <c r="F2100" s="263"/>
      <c r="G2100" s="263"/>
    </row>
    <row r="2101" spans="1:7">
      <c r="C2101" s="4"/>
      <c r="D2101" s="4"/>
      <c r="E2101" s="4"/>
      <c r="F2101" s="124"/>
      <c r="G2101" s="51"/>
    </row>
    <row r="2102" spans="1:7">
      <c r="F2102" s="124"/>
      <c r="G2102" s="51"/>
    </row>
  </sheetData>
  <mergeCells count="2343">
    <mergeCell ref="D2:G2"/>
    <mergeCell ref="D3:G3"/>
    <mergeCell ref="D4:G4"/>
    <mergeCell ref="D1:G1"/>
    <mergeCell ref="F2022:F2023"/>
    <mergeCell ref="G2022:G2023"/>
    <mergeCell ref="F2050:F2051"/>
    <mergeCell ref="G2050:G2051"/>
    <mergeCell ref="F1971:F1972"/>
    <mergeCell ref="G1971:G1972"/>
    <mergeCell ref="F1973:F1975"/>
    <mergeCell ref="G1973:G1975"/>
    <mergeCell ref="F1978:F1980"/>
    <mergeCell ref="G1978:G1980"/>
    <mergeCell ref="F1981:F1983"/>
    <mergeCell ref="G1981:G1983"/>
    <mergeCell ref="F1990:F1991"/>
    <mergeCell ref="G1994:G1995"/>
    <mergeCell ref="F1997:F1998"/>
    <mergeCell ref="G1997:G1998"/>
    <mergeCell ref="F2000:F2001"/>
    <mergeCell ref="G2000:G2001"/>
    <mergeCell ref="F2004:F2006"/>
    <mergeCell ref="G2004:G2006"/>
    <mergeCell ref="F2013:F2014"/>
    <mergeCell ref="G2013:G2014"/>
    <mergeCell ref="F2015:F2016"/>
    <mergeCell ref="G2015:G2016"/>
    <mergeCell ref="F2017:F2018"/>
    <mergeCell ref="G2017:G2018"/>
    <mergeCell ref="A2100:G2100"/>
    <mergeCell ref="F2082:F2084"/>
    <mergeCell ref="G2082:G2084"/>
    <mergeCell ref="F2052:F2053"/>
    <mergeCell ref="G2052:G2053"/>
    <mergeCell ref="F2024:F2025"/>
    <mergeCell ref="G2024:G2025"/>
    <mergeCell ref="F1928:F1929"/>
    <mergeCell ref="G1928:G1929"/>
    <mergeCell ref="F1957:F1959"/>
    <mergeCell ref="G1957:G1959"/>
    <mergeCell ref="F1961:F1963"/>
    <mergeCell ref="G1961:G1963"/>
    <mergeCell ref="F1966:F1967"/>
    <mergeCell ref="G1966:G1967"/>
    <mergeCell ref="F1968:F1969"/>
    <mergeCell ref="G1968:G1969"/>
    <mergeCell ref="G1990:G1991"/>
    <mergeCell ref="F1994:F1995"/>
    <mergeCell ref="A1953:A1954"/>
    <mergeCell ref="C1953:C1954"/>
    <mergeCell ref="A1957:A1959"/>
    <mergeCell ref="B1957:B1959"/>
    <mergeCell ref="C1957:C1959"/>
    <mergeCell ref="F1944:F1945"/>
    <mergeCell ref="G1944:G1945"/>
    <mergeCell ref="D1957:D1959"/>
    <mergeCell ref="E1957:E1959"/>
    <mergeCell ref="A1944:A1945"/>
    <mergeCell ref="C1944:C1945"/>
    <mergeCell ref="A1946:A1947"/>
    <mergeCell ref="C1946:C1947"/>
    <mergeCell ref="F1899:F1902"/>
    <mergeCell ref="G1899:G1902"/>
    <mergeCell ref="F1908:F1909"/>
    <mergeCell ref="G1908:G1909"/>
    <mergeCell ref="F1910:F1911"/>
    <mergeCell ref="G1910:G1911"/>
    <mergeCell ref="F1925:F1926"/>
    <mergeCell ref="G1925:G1926"/>
    <mergeCell ref="F1922:F1923"/>
    <mergeCell ref="G1922:G1923"/>
    <mergeCell ref="F1891:F1892"/>
    <mergeCell ref="G1891:G1892"/>
    <mergeCell ref="F1895:F1896"/>
    <mergeCell ref="G1895:G1896"/>
    <mergeCell ref="F1883:F1885"/>
    <mergeCell ref="G1883:G1885"/>
    <mergeCell ref="F2008:F2010"/>
    <mergeCell ref="G2008:G2010"/>
    <mergeCell ref="F1946:F1947"/>
    <mergeCell ref="G1946:G1947"/>
    <mergeCell ref="F1953:F1954"/>
    <mergeCell ref="G1953:G1954"/>
    <mergeCell ref="F1855:F1856"/>
    <mergeCell ref="G1855:G1856"/>
    <mergeCell ref="F1851:F1852"/>
    <mergeCell ref="G1851:G1852"/>
    <mergeCell ref="D1879:D1880"/>
    <mergeCell ref="E1879:E1880"/>
    <mergeCell ref="F1879:F1880"/>
    <mergeCell ref="G1879:G1880"/>
    <mergeCell ref="D1873:D1875"/>
    <mergeCell ref="E1873:E1875"/>
    <mergeCell ref="F1873:F1875"/>
    <mergeCell ref="G1873:G1875"/>
    <mergeCell ref="D1870:D1872"/>
    <mergeCell ref="E1870:E1872"/>
    <mergeCell ref="E1803:E1804"/>
    <mergeCell ref="D1886:D1887"/>
    <mergeCell ref="E1886:E1887"/>
    <mergeCell ref="F1886:F1887"/>
    <mergeCell ref="G1886:G1887"/>
    <mergeCell ref="D1881:D1882"/>
    <mergeCell ref="E1881:E1882"/>
    <mergeCell ref="F1881:F1882"/>
    <mergeCell ref="G1881:G1882"/>
    <mergeCell ref="F1876:F1878"/>
    <mergeCell ref="G1876:G1878"/>
    <mergeCell ref="F1870:F1872"/>
    <mergeCell ref="G1870:G1872"/>
    <mergeCell ref="D1883:D1885"/>
    <mergeCell ref="E1883:E1885"/>
    <mergeCell ref="F1685:F1687"/>
    <mergeCell ref="G1685:G1687"/>
    <mergeCell ref="D1688:D1691"/>
    <mergeCell ref="E1688:E1691"/>
    <mergeCell ref="F1688:F1691"/>
    <mergeCell ref="G1688:G1691"/>
    <mergeCell ref="D1692:D1695"/>
    <mergeCell ref="E1692:E1695"/>
    <mergeCell ref="F1692:F1695"/>
    <mergeCell ref="G1692:G1695"/>
    <mergeCell ref="F1803:F1804"/>
    <mergeCell ref="G1803:G1804"/>
    <mergeCell ref="F1808:F1809"/>
    <mergeCell ref="G1808:G1809"/>
    <mergeCell ref="F1838:F1839"/>
    <mergeCell ref="G1838:G1839"/>
    <mergeCell ref="F1842:F1843"/>
    <mergeCell ref="G1842:G1843"/>
    <mergeCell ref="C1855:C1856"/>
    <mergeCell ref="D1855:D1856"/>
    <mergeCell ref="E1855:E1856"/>
    <mergeCell ref="F1661:F1662"/>
    <mergeCell ref="G1661:G1662"/>
    <mergeCell ref="D1682:D1684"/>
    <mergeCell ref="E1682:E1684"/>
    <mergeCell ref="F1682:F1684"/>
    <mergeCell ref="G1682:G1684"/>
    <mergeCell ref="D1666:D1668"/>
    <mergeCell ref="E1666:E1668"/>
    <mergeCell ref="F1666:F1668"/>
    <mergeCell ref="G1666:G1668"/>
    <mergeCell ref="D1669:D1671"/>
    <mergeCell ref="E1669:E1671"/>
    <mergeCell ref="F1669:F1671"/>
    <mergeCell ref="G1669:G1671"/>
    <mergeCell ref="D1672:D1674"/>
    <mergeCell ref="E1672:E1674"/>
    <mergeCell ref="F1672:F1674"/>
    <mergeCell ref="G1672:G1674"/>
    <mergeCell ref="D1675:D1677"/>
    <mergeCell ref="E1675:E1677"/>
    <mergeCell ref="F1675:F1677"/>
    <mergeCell ref="G1675:G1677"/>
    <mergeCell ref="C1678:C1679"/>
    <mergeCell ref="D1678:D1679"/>
    <mergeCell ref="E1678:E1679"/>
    <mergeCell ref="F1678:F1679"/>
    <mergeCell ref="G1678:G1679"/>
    <mergeCell ref="D1685:D1687"/>
    <mergeCell ref="E1685:E1687"/>
    <mergeCell ref="F1608:F1610"/>
    <mergeCell ref="G1608:G1610"/>
    <mergeCell ref="D1606:D1607"/>
    <mergeCell ref="E1606:E1607"/>
    <mergeCell ref="F1606:F1607"/>
    <mergeCell ref="G1606:G1607"/>
    <mergeCell ref="D1603:D1605"/>
    <mergeCell ref="E1603:E1605"/>
    <mergeCell ref="F1603:F1605"/>
    <mergeCell ref="G1603:G1605"/>
    <mergeCell ref="F1641:F1642"/>
    <mergeCell ref="G1641:G1642"/>
    <mergeCell ref="F1644:F1646"/>
    <mergeCell ref="G1644:G1646"/>
    <mergeCell ref="F1655:F1656"/>
    <mergeCell ref="G1655:G1656"/>
    <mergeCell ref="F1657:F1658"/>
    <mergeCell ref="G1657:G1658"/>
    <mergeCell ref="F1562:F1563"/>
    <mergeCell ref="G1562:G1563"/>
    <mergeCell ref="F1568:F1569"/>
    <mergeCell ref="G1568:G1569"/>
    <mergeCell ref="F1577:F1578"/>
    <mergeCell ref="G1577:G1578"/>
    <mergeCell ref="F1581:F1582"/>
    <mergeCell ref="G1581:G1582"/>
    <mergeCell ref="F1592:F1593"/>
    <mergeCell ref="G1592:G1593"/>
    <mergeCell ref="F1598:F1599"/>
    <mergeCell ref="G1598:G1599"/>
    <mergeCell ref="F1587:F1588"/>
    <mergeCell ref="G1587:G1588"/>
    <mergeCell ref="D1621:D1624"/>
    <mergeCell ref="E1621:E1624"/>
    <mergeCell ref="F1621:F1624"/>
    <mergeCell ref="G1621:G1624"/>
    <mergeCell ref="D1617:D1620"/>
    <mergeCell ref="E1617:E1620"/>
    <mergeCell ref="F1617:F1620"/>
    <mergeCell ref="G1617:G1620"/>
    <mergeCell ref="D1614:D1616"/>
    <mergeCell ref="E1614:E1616"/>
    <mergeCell ref="F1614:F1616"/>
    <mergeCell ref="G1614:G1616"/>
    <mergeCell ref="D1611:D1613"/>
    <mergeCell ref="E1611:E1613"/>
    <mergeCell ref="F1611:F1613"/>
    <mergeCell ref="G1611:G1613"/>
    <mergeCell ref="D1608:D1610"/>
    <mergeCell ref="E1608:E1610"/>
    <mergeCell ref="F1505:F1507"/>
    <mergeCell ref="G1505:G1507"/>
    <mergeCell ref="D1508:D1509"/>
    <mergeCell ref="E1508:E1509"/>
    <mergeCell ref="F1508:F1509"/>
    <mergeCell ref="G1508:G1509"/>
    <mergeCell ref="D1510:D1513"/>
    <mergeCell ref="E1510:E1513"/>
    <mergeCell ref="F1510:F1513"/>
    <mergeCell ref="G1510:G1513"/>
    <mergeCell ref="F1522:F1523"/>
    <mergeCell ref="G1522:G1523"/>
    <mergeCell ref="F1546:F1547"/>
    <mergeCell ref="G1546:G1547"/>
    <mergeCell ref="F1548:F1549"/>
    <mergeCell ref="G1548:G1549"/>
    <mergeCell ref="F1557:F1558"/>
    <mergeCell ref="G1557:G1558"/>
    <mergeCell ref="F1468:F1470"/>
    <mergeCell ref="G1468:G1470"/>
    <mergeCell ref="F1482:F1483"/>
    <mergeCell ref="G1482:G1483"/>
    <mergeCell ref="D1490:D1492"/>
    <mergeCell ref="E1490:E1492"/>
    <mergeCell ref="F1490:F1492"/>
    <mergeCell ref="G1490:G1492"/>
    <mergeCell ref="D1493:D1495"/>
    <mergeCell ref="E1493:E1495"/>
    <mergeCell ref="F1493:F1495"/>
    <mergeCell ref="G1493:G1495"/>
    <mergeCell ref="D1496:D1498"/>
    <mergeCell ref="E1496:E1498"/>
    <mergeCell ref="F1496:F1498"/>
    <mergeCell ref="G1496:G1498"/>
    <mergeCell ref="D1501:D1502"/>
    <mergeCell ref="E1501:E1502"/>
    <mergeCell ref="F1501:F1502"/>
    <mergeCell ref="G1501:G1502"/>
    <mergeCell ref="D1499:D1500"/>
    <mergeCell ref="E1499:E1500"/>
    <mergeCell ref="F1499:F1500"/>
    <mergeCell ref="G1499:G1500"/>
    <mergeCell ref="F1421:F1423"/>
    <mergeCell ref="G1421:G1423"/>
    <mergeCell ref="F1434:F1435"/>
    <mergeCell ref="G1434:G1435"/>
    <mergeCell ref="F1436:F1437"/>
    <mergeCell ref="G1436:G1437"/>
    <mergeCell ref="F1448:F1449"/>
    <mergeCell ref="G1448:G1449"/>
    <mergeCell ref="F1452:F1453"/>
    <mergeCell ref="G1452:G1453"/>
    <mergeCell ref="D1464:D1465"/>
    <mergeCell ref="E1464:E1465"/>
    <mergeCell ref="F1464:F1465"/>
    <mergeCell ref="G1464:G1465"/>
    <mergeCell ref="D1462:D1463"/>
    <mergeCell ref="D1448:D1449"/>
    <mergeCell ref="E1448:E1449"/>
    <mergeCell ref="E1462:E1463"/>
    <mergeCell ref="F1462:F1463"/>
    <mergeCell ref="G1462:G1463"/>
    <mergeCell ref="D1459:D1461"/>
    <mergeCell ref="E1459:E1461"/>
    <mergeCell ref="F1459:F1461"/>
    <mergeCell ref="G1459:G1461"/>
    <mergeCell ref="D1456:D1458"/>
    <mergeCell ref="E1456:E1458"/>
    <mergeCell ref="F1456:F1458"/>
    <mergeCell ref="G1456:G1458"/>
    <mergeCell ref="F1373:F1375"/>
    <mergeCell ref="G1373:G1375"/>
    <mergeCell ref="F1387:F1388"/>
    <mergeCell ref="G1387:G1388"/>
    <mergeCell ref="F1389:F1390"/>
    <mergeCell ref="G1389:G1390"/>
    <mergeCell ref="F1401:F1402"/>
    <mergeCell ref="G1401:G1402"/>
    <mergeCell ref="F1405:F1406"/>
    <mergeCell ref="G1405:G1406"/>
    <mergeCell ref="D1417:D1418"/>
    <mergeCell ref="C1417:C1418"/>
    <mergeCell ref="E1417:E1418"/>
    <mergeCell ref="F1417:F1418"/>
    <mergeCell ref="G1417:G1418"/>
    <mergeCell ref="C1415:C1416"/>
    <mergeCell ref="D1415:D1416"/>
    <mergeCell ref="E1415:E1416"/>
    <mergeCell ref="F1415:F1416"/>
    <mergeCell ref="G1415:G1416"/>
    <mergeCell ref="D1412:D1414"/>
    <mergeCell ref="E1412:E1414"/>
    <mergeCell ref="F1412:F1414"/>
    <mergeCell ref="G1412:G1414"/>
    <mergeCell ref="D1409:D1411"/>
    <mergeCell ref="E1409:E1411"/>
    <mergeCell ref="F1409:F1411"/>
    <mergeCell ref="G1409:G1411"/>
    <mergeCell ref="F1340:F1342"/>
    <mergeCell ref="G1340:G1342"/>
    <mergeCell ref="D1328:D1330"/>
    <mergeCell ref="E1328:E1330"/>
    <mergeCell ref="F1328:F1330"/>
    <mergeCell ref="G1328:G1330"/>
    <mergeCell ref="F1354:F1355"/>
    <mergeCell ref="G1354:G1355"/>
    <mergeCell ref="D1361:D1363"/>
    <mergeCell ref="E1361:E1363"/>
    <mergeCell ref="F1361:F1363"/>
    <mergeCell ref="G1361:G1363"/>
    <mergeCell ref="D1364:D1366"/>
    <mergeCell ref="E1364:E1366"/>
    <mergeCell ref="F1364:F1366"/>
    <mergeCell ref="G1364:G1366"/>
    <mergeCell ref="D1369:D1370"/>
    <mergeCell ref="E1369:E1370"/>
    <mergeCell ref="F1369:F1370"/>
    <mergeCell ref="G1369:G1370"/>
    <mergeCell ref="D1367:D1368"/>
    <mergeCell ref="E1367:E1368"/>
    <mergeCell ref="F1367:F1368"/>
    <mergeCell ref="G1367:G1368"/>
    <mergeCell ref="F1293:F1294"/>
    <mergeCell ref="G1293:G1294"/>
    <mergeCell ref="F1295:F1296"/>
    <mergeCell ref="G1295:G1296"/>
    <mergeCell ref="F1307:F1308"/>
    <mergeCell ref="G1307:G1308"/>
    <mergeCell ref="F1311:F1312"/>
    <mergeCell ref="G1311:G1312"/>
    <mergeCell ref="F1320:F1321"/>
    <mergeCell ref="G1320:G1321"/>
    <mergeCell ref="F1324:F1325"/>
    <mergeCell ref="G1324:G1325"/>
    <mergeCell ref="C1336:C1337"/>
    <mergeCell ref="C1334:C1335"/>
    <mergeCell ref="D1334:D1335"/>
    <mergeCell ref="E1334:E1335"/>
    <mergeCell ref="F1334:F1335"/>
    <mergeCell ref="G1334:G1335"/>
    <mergeCell ref="D1331:D1333"/>
    <mergeCell ref="E1331:E1333"/>
    <mergeCell ref="F1331:F1333"/>
    <mergeCell ref="G1331:G1333"/>
    <mergeCell ref="D1336:D1337"/>
    <mergeCell ref="E1336:E1337"/>
    <mergeCell ref="F1336:F1337"/>
    <mergeCell ref="G1336:G1337"/>
    <mergeCell ref="C1293:C1294"/>
    <mergeCell ref="D1293:D1294"/>
    <mergeCell ref="E1293:E1294"/>
    <mergeCell ref="F1271:F1272"/>
    <mergeCell ref="G1271:G1272"/>
    <mergeCell ref="D1269:D1270"/>
    <mergeCell ref="E1269:E1270"/>
    <mergeCell ref="F1269:F1270"/>
    <mergeCell ref="G1269:G1270"/>
    <mergeCell ref="D1266:D1268"/>
    <mergeCell ref="E1266:E1268"/>
    <mergeCell ref="F1266:F1268"/>
    <mergeCell ref="G1266:G1268"/>
    <mergeCell ref="D1275:D1277"/>
    <mergeCell ref="E1275:E1277"/>
    <mergeCell ref="F1275:F1277"/>
    <mergeCell ref="G1275:G1277"/>
    <mergeCell ref="D1263:D1265"/>
    <mergeCell ref="E1263:E1265"/>
    <mergeCell ref="F1263:F1265"/>
    <mergeCell ref="G1263:G1265"/>
    <mergeCell ref="F1235:F1237"/>
    <mergeCell ref="G1235:G1237"/>
    <mergeCell ref="D1238:D1240"/>
    <mergeCell ref="E1238:E1240"/>
    <mergeCell ref="F1238:F1240"/>
    <mergeCell ref="G1238:G1240"/>
    <mergeCell ref="D1241:D1243"/>
    <mergeCell ref="E1241:E1243"/>
    <mergeCell ref="F1241:F1243"/>
    <mergeCell ref="G1241:G1243"/>
    <mergeCell ref="D1246:D1248"/>
    <mergeCell ref="E1246:E1248"/>
    <mergeCell ref="F1246:F1248"/>
    <mergeCell ref="G1246:G1248"/>
    <mergeCell ref="D1249:D1252"/>
    <mergeCell ref="E1249:E1252"/>
    <mergeCell ref="F1249:F1252"/>
    <mergeCell ref="G1249:G1252"/>
    <mergeCell ref="F960:F962"/>
    <mergeCell ref="G960:G962"/>
    <mergeCell ref="D948:D950"/>
    <mergeCell ref="E948:E950"/>
    <mergeCell ref="F948:F950"/>
    <mergeCell ref="G948:G950"/>
    <mergeCell ref="F974:F975"/>
    <mergeCell ref="G974:G975"/>
    <mergeCell ref="D981:D983"/>
    <mergeCell ref="E981:E983"/>
    <mergeCell ref="F981:F983"/>
    <mergeCell ref="G981:G983"/>
    <mergeCell ref="D984:D986"/>
    <mergeCell ref="E984:E986"/>
    <mergeCell ref="F984:F986"/>
    <mergeCell ref="G984:G986"/>
    <mergeCell ref="D1232:D1234"/>
    <mergeCell ref="E1232:E1234"/>
    <mergeCell ref="F1232:F1234"/>
    <mergeCell ref="G1232:G1234"/>
    <mergeCell ref="D993:D995"/>
    <mergeCell ref="E993:E995"/>
    <mergeCell ref="F993:F995"/>
    <mergeCell ref="G993:G995"/>
    <mergeCell ref="D1155:D1156"/>
    <mergeCell ref="E1155:E1156"/>
    <mergeCell ref="D1210:D1211"/>
    <mergeCell ref="E1210:E1211"/>
    <mergeCell ref="D1173:D1174"/>
    <mergeCell ref="E1173:E1174"/>
    <mergeCell ref="D1169:D1170"/>
    <mergeCell ref="E1169:E1170"/>
    <mergeCell ref="G878:G880"/>
    <mergeCell ref="D875:D877"/>
    <mergeCell ref="E875:E877"/>
    <mergeCell ref="F875:F877"/>
    <mergeCell ref="G875:G877"/>
    <mergeCell ref="D872:D874"/>
    <mergeCell ref="E872:E874"/>
    <mergeCell ref="F872:F874"/>
    <mergeCell ref="G872:G874"/>
    <mergeCell ref="D869:D871"/>
    <mergeCell ref="E869:E871"/>
    <mergeCell ref="F869:F871"/>
    <mergeCell ref="G869:G871"/>
    <mergeCell ref="C881:C882"/>
    <mergeCell ref="G939:G940"/>
    <mergeCell ref="C954:C955"/>
    <mergeCell ref="C956:C957"/>
    <mergeCell ref="D954:D955"/>
    <mergeCell ref="D956:D957"/>
    <mergeCell ref="E956:E957"/>
    <mergeCell ref="F956:F957"/>
    <mergeCell ref="G956:G957"/>
    <mergeCell ref="E954:E955"/>
    <mergeCell ref="F954:F955"/>
    <mergeCell ref="G954:G955"/>
    <mergeCell ref="D951:D953"/>
    <mergeCell ref="E951:E953"/>
    <mergeCell ref="F951:F953"/>
    <mergeCell ref="G951:G953"/>
    <mergeCell ref="F861:F862"/>
    <mergeCell ref="G861:G862"/>
    <mergeCell ref="F923:F924"/>
    <mergeCell ref="G923:G924"/>
    <mergeCell ref="F925:F926"/>
    <mergeCell ref="G925:G926"/>
    <mergeCell ref="F943:F944"/>
    <mergeCell ref="G943:G944"/>
    <mergeCell ref="D885:D887"/>
    <mergeCell ref="E885:E887"/>
    <mergeCell ref="F885:F887"/>
    <mergeCell ref="D888:D890"/>
    <mergeCell ref="E888:E890"/>
    <mergeCell ref="F888:F890"/>
    <mergeCell ref="G885:G887"/>
    <mergeCell ref="G888:G890"/>
    <mergeCell ref="D891:D894"/>
    <mergeCell ref="E891:E894"/>
    <mergeCell ref="F891:F894"/>
    <mergeCell ref="G891:G894"/>
    <mergeCell ref="D895:D898"/>
    <mergeCell ref="E895:E898"/>
    <mergeCell ref="F895:F898"/>
    <mergeCell ref="G895:G898"/>
    <mergeCell ref="F939:F940"/>
    <mergeCell ref="E881:E882"/>
    <mergeCell ref="D881:D882"/>
    <mergeCell ref="F881:F882"/>
    <mergeCell ref="G881:G882"/>
    <mergeCell ref="D878:D880"/>
    <mergeCell ref="E878:E880"/>
    <mergeCell ref="F878:F880"/>
    <mergeCell ref="F829:F831"/>
    <mergeCell ref="G829:G831"/>
    <mergeCell ref="D832:D834"/>
    <mergeCell ref="E832:E834"/>
    <mergeCell ref="F832:F834"/>
    <mergeCell ref="G832:G834"/>
    <mergeCell ref="D837:D839"/>
    <mergeCell ref="E837:E839"/>
    <mergeCell ref="F837:F839"/>
    <mergeCell ref="D840:D843"/>
    <mergeCell ref="E840:E843"/>
    <mergeCell ref="F840:F843"/>
    <mergeCell ref="G837:G839"/>
    <mergeCell ref="G840:G843"/>
    <mergeCell ref="D844:D847"/>
    <mergeCell ref="E844:E847"/>
    <mergeCell ref="F844:F847"/>
    <mergeCell ref="G844:G847"/>
    <mergeCell ref="F782:F785"/>
    <mergeCell ref="G782:G785"/>
    <mergeCell ref="F800:F801"/>
    <mergeCell ref="G800:G801"/>
    <mergeCell ref="F802:F803"/>
    <mergeCell ref="G802:G803"/>
    <mergeCell ref="F814:F815"/>
    <mergeCell ref="G814:G815"/>
    <mergeCell ref="F818:F819"/>
    <mergeCell ref="G818:G819"/>
    <mergeCell ref="D823:D825"/>
    <mergeCell ref="E823:E825"/>
    <mergeCell ref="F823:F825"/>
    <mergeCell ref="G823:G825"/>
    <mergeCell ref="D826:D828"/>
    <mergeCell ref="E826:E828"/>
    <mergeCell ref="F826:F828"/>
    <mergeCell ref="G826:G828"/>
    <mergeCell ref="D782:D785"/>
    <mergeCell ref="E782:E785"/>
    <mergeCell ref="F765:F767"/>
    <mergeCell ref="G765:G767"/>
    <mergeCell ref="D768:D770"/>
    <mergeCell ref="E768:E770"/>
    <mergeCell ref="F768:F770"/>
    <mergeCell ref="G768:G770"/>
    <mergeCell ref="D771:D773"/>
    <mergeCell ref="E771:E773"/>
    <mergeCell ref="F771:F773"/>
    <mergeCell ref="G771:G773"/>
    <mergeCell ref="D774:D776"/>
    <mergeCell ref="E774:E776"/>
    <mergeCell ref="F774:F776"/>
    <mergeCell ref="G774:G776"/>
    <mergeCell ref="D779:D781"/>
    <mergeCell ref="E779:E781"/>
    <mergeCell ref="F779:F781"/>
    <mergeCell ref="G779:G781"/>
    <mergeCell ref="F697:F699"/>
    <mergeCell ref="G697:G699"/>
    <mergeCell ref="D735:D737"/>
    <mergeCell ref="E735:E737"/>
    <mergeCell ref="F735:F737"/>
    <mergeCell ref="G735:G737"/>
    <mergeCell ref="D738:D739"/>
    <mergeCell ref="E738:E739"/>
    <mergeCell ref="F738:F739"/>
    <mergeCell ref="G738:G739"/>
    <mergeCell ref="D740:D742"/>
    <mergeCell ref="E740:E742"/>
    <mergeCell ref="F740:F742"/>
    <mergeCell ref="G740:G742"/>
    <mergeCell ref="D743:D745"/>
    <mergeCell ref="E743:E745"/>
    <mergeCell ref="F743:F745"/>
    <mergeCell ref="G743:G745"/>
    <mergeCell ref="F642:F644"/>
    <mergeCell ref="G642:G644"/>
    <mergeCell ref="D639:D641"/>
    <mergeCell ref="E639:E641"/>
    <mergeCell ref="F639:F641"/>
    <mergeCell ref="G639:G641"/>
    <mergeCell ref="F688:F689"/>
    <mergeCell ref="G688:G689"/>
    <mergeCell ref="F692:F693"/>
    <mergeCell ref="G692:G693"/>
    <mergeCell ref="F728:F729"/>
    <mergeCell ref="G728:G729"/>
    <mergeCell ref="D713:D716"/>
    <mergeCell ref="E713:E716"/>
    <mergeCell ref="F713:F716"/>
    <mergeCell ref="G713:G716"/>
    <mergeCell ref="D710:D712"/>
    <mergeCell ref="E710:E712"/>
    <mergeCell ref="F710:F712"/>
    <mergeCell ref="G710:G712"/>
    <mergeCell ref="D705:D707"/>
    <mergeCell ref="E705:E707"/>
    <mergeCell ref="F705:F707"/>
    <mergeCell ref="G705:G707"/>
    <mergeCell ref="D702:D704"/>
    <mergeCell ref="E702:E704"/>
    <mergeCell ref="F702:F704"/>
    <mergeCell ref="G702:G704"/>
    <mergeCell ref="D700:D701"/>
    <mergeCell ref="E700:E701"/>
    <mergeCell ref="F700:F701"/>
    <mergeCell ref="G700:G701"/>
    <mergeCell ref="F619:F621"/>
    <mergeCell ref="G619:G621"/>
    <mergeCell ref="D617:D618"/>
    <mergeCell ref="E617:E618"/>
    <mergeCell ref="F617:F618"/>
    <mergeCell ref="G617:G618"/>
    <mergeCell ref="D628:D630"/>
    <mergeCell ref="E628:E630"/>
    <mergeCell ref="F628:F630"/>
    <mergeCell ref="G628:G630"/>
    <mergeCell ref="F674:F675"/>
    <mergeCell ref="G674:G675"/>
    <mergeCell ref="F676:F677"/>
    <mergeCell ref="G676:G677"/>
    <mergeCell ref="D656:D659"/>
    <mergeCell ref="E656:E659"/>
    <mergeCell ref="F656:F659"/>
    <mergeCell ref="G656:G659"/>
    <mergeCell ref="D653:D655"/>
    <mergeCell ref="E653:E655"/>
    <mergeCell ref="F653:F655"/>
    <mergeCell ref="G653:G655"/>
    <mergeCell ref="D648:D650"/>
    <mergeCell ref="E648:E650"/>
    <mergeCell ref="F648:F650"/>
    <mergeCell ref="G648:G650"/>
    <mergeCell ref="D645:D647"/>
    <mergeCell ref="E645:E647"/>
    <mergeCell ref="F645:F647"/>
    <mergeCell ref="G645:G647"/>
    <mergeCell ref="D642:D644"/>
    <mergeCell ref="E642:E644"/>
    <mergeCell ref="D579:D582"/>
    <mergeCell ref="E579:E582"/>
    <mergeCell ref="F579:F582"/>
    <mergeCell ref="G579:G582"/>
    <mergeCell ref="F595:F596"/>
    <mergeCell ref="G595:G596"/>
    <mergeCell ref="F597:F598"/>
    <mergeCell ref="G597:G598"/>
    <mergeCell ref="F613:F614"/>
    <mergeCell ref="G613:G614"/>
    <mergeCell ref="C569:C570"/>
    <mergeCell ref="D569:D570"/>
    <mergeCell ref="E569:E570"/>
    <mergeCell ref="F569:F570"/>
    <mergeCell ref="G569:G570"/>
    <mergeCell ref="D595:D596"/>
    <mergeCell ref="E595:E596"/>
    <mergeCell ref="F557:F559"/>
    <mergeCell ref="G557:G559"/>
    <mergeCell ref="D560:D562"/>
    <mergeCell ref="E560:E562"/>
    <mergeCell ref="F560:F562"/>
    <mergeCell ref="G560:G562"/>
    <mergeCell ref="D563:D565"/>
    <mergeCell ref="E563:E565"/>
    <mergeCell ref="F563:F565"/>
    <mergeCell ref="G563:G565"/>
    <mergeCell ref="D566:D568"/>
    <mergeCell ref="E566:E568"/>
    <mergeCell ref="F566:F568"/>
    <mergeCell ref="G566:G568"/>
    <mergeCell ref="F573:F575"/>
    <mergeCell ref="G573:G575"/>
    <mergeCell ref="D576:D578"/>
    <mergeCell ref="E576:E578"/>
    <mergeCell ref="F576:F578"/>
    <mergeCell ref="G576:G578"/>
    <mergeCell ref="F456:F459"/>
    <mergeCell ref="G456:G459"/>
    <mergeCell ref="F480:F481"/>
    <mergeCell ref="G480:G481"/>
    <mergeCell ref="F482:F483"/>
    <mergeCell ref="G482:G483"/>
    <mergeCell ref="F494:F495"/>
    <mergeCell ref="G494:G495"/>
    <mergeCell ref="F498:F499"/>
    <mergeCell ref="G498:G499"/>
    <mergeCell ref="F507:F508"/>
    <mergeCell ref="G507:G508"/>
    <mergeCell ref="F511:F512"/>
    <mergeCell ref="G511:G512"/>
    <mergeCell ref="D453:D455"/>
    <mergeCell ref="E453:E455"/>
    <mergeCell ref="F533:F536"/>
    <mergeCell ref="G533:G536"/>
    <mergeCell ref="F516:F518"/>
    <mergeCell ref="G516:G518"/>
    <mergeCell ref="D511:D512"/>
    <mergeCell ref="E511:E512"/>
    <mergeCell ref="D507:D508"/>
    <mergeCell ref="E507:E508"/>
    <mergeCell ref="F519:F521"/>
    <mergeCell ref="G519:G521"/>
    <mergeCell ref="F522:F524"/>
    <mergeCell ref="G522:G524"/>
    <mergeCell ref="F525:F527"/>
    <mergeCell ref="G525:G527"/>
    <mergeCell ref="D516:D518"/>
    <mergeCell ref="E516:E518"/>
    <mergeCell ref="F440:F442"/>
    <mergeCell ref="G440:G442"/>
    <mergeCell ref="D443:D445"/>
    <mergeCell ref="E443:E445"/>
    <mergeCell ref="F443:F445"/>
    <mergeCell ref="C446:C447"/>
    <mergeCell ref="D446:D447"/>
    <mergeCell ref="E446:E447"/>
    <mergeCell ref="F446:F447"/>
    <mergeCell ref="G443:G445"/>
    <mergeCell ref="G446:G447"/>
    <mergeCell ref="D450:D452"/>
    <mergeCell ref="E450:E452"/>
    <mergeCell ref="F450:F452"/>
    <mergeCell ref="G450:G452"/>
    <mergeCell ref="F453:F455"/>
    <mergeCell ref="G453:G455"/>
    <mergeCell ref="D440:D442"/>
    <mergeCell ref="E440:E442"/>
    <mergeCell ref="F412:F414"/>
    <mergeCell ref="G412:G414"/>
    <mergeCell ref="D417:D419"/>
    <mergeCell ref="E417:E419"/>
    <mergeCell ref="F417:F419"/>
    <mergeCell ref="G417:G419"/>
    <mergeCell ref="D420:D423"/>
    <mergeCell ref="E420:E423"/>
    <mergeCell ref="F420:F423"/>
    <mergeCell ref="G420:G423"/>
    <mergeCell ref="D434:D436"/>
    <mergeCell ref="E434:E436"/>
    <mergeCell ref="F434:F436"/>
    <mergeCell ref="G434:G436"/>
    <mergeCell ref="D437:D439"/>
    <mergeCell ref="E437:E439"/>
    <mergeCell ref="F437:F439"/>
    <mergeCell ref="G437:G439"/>
    <mergeCell ref="D412:D414"/>
    <mergeCell ref="E412:E414"/>
    <mergeCell ref="F386:F388"/>
    <mergeCell ref="G386:G388"/>
    <mergeCell ref="D389:D392"/>
    <mergeCell ref="E389:E392"/>
    <mergeCell ref="F389:F392"/>
    <mergeCell ref="G389:G392"/>
    <mergeCell ref="D404:D406"/>
    <mergeCell ref="E404:E406"/>
    <mergeCell ref="F404:F406"/>
    <mergeCell ref="G404:G406"/>
    <mergeCell ref="D407:D408"/>
    <mergeCell ref="E407:E408"/>
    <mergeCell ref="F407:F408"/>
    <mergeCell ref="G407:G408"/>
    <mergeCell ref="D409:D411"/>
    <mergeCell ref="E409:E411"/>
    <mergeCell ref="F409:F411"/>
    <mergeCell ref="G409:G411"/>
    <mergeCell ref="D386:D388"/>
    <mergeCell ref="E386:E388"/>
    <mergeCell ref="F364:F365"/>
    <mergeCell ref="G364:G365"/>
    <mergeCell ref="D373:D375"/>
    <mergeCell ref="E373:E375"/>
    <mergeCell ref="F373:F375"/>
    <mergeCell ref="G373:G375"/>
    <mergeCell ref="D378:D380"/>
    <mergeCell ref="E378:E380"/>
    <mergeCell ref="F378:F380"/>
    <mergeCell ref="G378:G380"/>
    <mergeCell ref="D376:D377"/>
    <mergeCell ref="E376:E377"/>
    <mergeCell ref="F376:F377"/>
    <mergeCell ref="G376:G377"/>
    <mergeCell ref="D381:D383"/>
    <mergeCell ref="E381:E383"/>
    <mergeCell ref="F381:F383"/>
    <mergeCell ref="G381:G383"/>
    <mergeCell ref="F328:F330"/>
    <mergeCell ref="G328:G330"/>
    <mergeCell ref="D333:D334"/>
    <mergeCell ref="E333:E334"/>
    <mergeCell ref="F333:F334"/>
    <mergeCell ref="G333:G334"/>
    <mergeCell ref="D335:D336"/>
    <mergeCell ref="E335:E336"/>
    <mergeCell ref="F335:F336"/>
    <mergeCell ref="G335:G336"/>
    <mergeCell ref="F337:F340"/>
    <mergeCell ref="D337:D340"/>
    <mergeCell ref="E337:E340"/>
    <mergeCell ref="G337:G340"/>
    <mergeCell ref="F347:F348"/>
    <mergeCell ref="F349:F350"/>
    <mergeCell ref="F351:F352"/>
    <mergeCell ref="G347:G348"/>
    <mergeCell ref="G349:G350"/>
    <mergeCell ref="G351:G352"/>
    <mergeCell ref="D328:D330"/>
    <mergeCell ref="E328:E330"/>
    <mergeCell ref="D351:D352"/>
    <mergeCell ref="E351:E352"/>
    <mergeCell ref="D349:D350"/>
    <mergeCell ref="E349:E350"/>
    <mergeCell ref="F316:F317"/>
    <mergeCell ref="G316:G317"/>
    <mergeCell ref="D318:D320"/>
    <mergeCell ref="E318:E320"/>
    <mergeCell ref="F318:F320"/>
    <mergeCell ref="G318:G320"/>
    <mergeCell ref="D321:D322"/>
    <mergeCell ref="E321:E322"/>
    <mergeCell ref="F321:F322"/>
    <mergeCell ref="G321:G322"/>
    <mergeCell ref="D323:D325"/>
    <mergeCell ref="E323:E325"/>
    <mergeCell ref="F323:F325"/>
    <mergeCell ref="G323:G325"/>
    <mergeCell ref="D326:D327"/>
    <mergeCell ref="E326:E327"/>
    <mergeCell ref="F326:F327"/>
    <mergeCell ref="G326:G327"/>
    <mergeCell ref="E316:E317"/>
    <mergeCell ref="F290:F291"/>
    <mergeCell ref="G290:G291"/>
    <mergeCell ref="D294:D296"/>
    <mergeCell ref="E294:E296"/>
    <mergeCell ref="F294:F296"/>
    <mergeCell ref="G294:G296"/>
    <mergeCell ref="D297:D299"/>
    <mergeCell ref="E297:E299"/>
    <mergeCell ref="F297:F299"/>
    <mergeCell ref="G297:G299"/>
    <mergeCell ref="D300:D303"/>
    <mergeCell ref="E300:E303"/>
    <mergeCell ref="F300:F303"/>
    <mergeCell ref="G300:G303"/>
    <mergeCell ref="D313:D315"/>
    <mergeCell ref="E313:E315"/>
    <mergeCell ref="F313:F315"/>
    <mergeCell ref="G313:G315"/>
    <mergeCell ref="D290:D291"/>
    <mergeCell ref="E290:E291"/>
    <mergeCell ref="F258:F260"/>
    <mergeCell ref="G258:G260"/>
    <mergeCell ref="D263:D265"/>
    <mergeCell ref="E263:E265"/>
    <mergeCell ref="F263:F265"/>
    <mergeCell ref="G263:G265"/>
    <mergeCell ref="D266:D269"/>
    <mergeCell ref="E266:E269"/>
    <mergeCell ref="F266:F269"/>
    <mergeCell ref="G266:G269"/>
    <mergeCell ref="C288:C289"/>
    <mergeCell ref="D288:D289"/>
    <mergeCell ref="E288:E289"/>
    <mergeCell ref="F288:F289"/>
    <mergeCell ref="G288:G289"/>
    <mergeCell ref="D285:D287"/>
    <mergeCell ref="E285:E287"/>
    <mergeCell ref="F285:F287"/>
    <mergeCell ref="G285:G287"/>
    <mergeCell ref="D283:D284"/>
    <mergeCell ref="E283:E284"/>
    <mergeCell ref="F283:F284"/>
    <mergeCell ref="G283:G284"/>
    <mergeCell ref="D280:D282"/>
    <mergeCell ref="E280:E282"/>
    <mergeCell ref="F280:F282"/>
    <mergeCell ref="G280:G282"/>
    <mergeCell ref="F233:F235"/>
    <mergeCell ref="G233:G235"/>
    <mergeCell ref="D236:D239"/>
    <mergeCell ref="E236:E239"/>
    <mergeCell ref="F236:F239"/>
    <mergeCell ref="G236:G239"/>
    <mergeCell ref="D250:D252"/>
    <mergeCell ref="E250:E252"/>
    <mergeCell ref="F250:F252"/>
    <mergeCell ref="G250:G252"/>
    <mergeCell ref="D253:D254"/>
    <mergeCell ref="E253:E254"/>
    <mergeCell ref="F253:F254"/>
    <mergeCell ref="G253:G254"/>
    <mergeCell ref="D255:D257"/>
    <mergeCell ref="E255:E257"/>
    <mergeCell ref="F255:F257"/>
    <mergeCell ref="G255:G257"/>
    <mergeCell ref="F206:F209"/>
    <mergeCell ref="G206:G209"/>
    <mergeCell ref="D220:D222"/>
    <mergeCell ref="E220:E222"/>
    <mergeCell ref="F220:F222"/>
    <mergeCell ref="G220:G222"/>
    <mergeCell ref="D223:D224"/>
    <mergeCell ref="E223:E224"/>
    <mergeCell ref="F223:F224"/>
    <mergeCell ref="G223:G224"/>
    <mergeCell ref="D225:D227"/>
    <mergeCell ref="E225:E227"/>
    <mergeCell ref="F225:F227"/>
    <mergeCell ref="G225:G227"/>
    <mergeCell ref="D228:D230"/>
    <mergeCell ref="E228:E230"/>
    <mergeCell ref="F228:F230"/>
    <mergeCell ref="G228:G230"/>
    <mergeCell ref="D206:D209"/>
    <mergeCell ref="E206:E209"/>
    <mergeCell ref="F166:F167"/>
    <mergeCell ref="G166:G167"/>
    <mergeCell ref="F168:F169"/>
    <mergeCell ref="G168:G169"/>
    <mergeCell ref="F181:F182"/>
    <mergeCell ref="G181:G182"/>
    <mergeCell ref="F185:F186"/>
    <mergeCell ref="G185:G186"/>
    <mergeCell ref="D138:D140"/>
    <mergeCell ref="E138:E140"/>
    <mergeCell ref="F138:F140"/>
    <mergeCell ref="G138:G140"/>
    <mergeCell ref="D190:D192"/>
    <mergeCell ref="E190:E192"/>
    <mergeCell ref="F190:F192"/>
    <mergeCell ref="G190:G192"/>
    <mergeCell ref="D193:D194"/>
    <mergeCell ref="E193:E194"/>
    <mergeCell ref="F193:F194"/>
    <mergeCell ref="G193:G194"/>
    <mergeCell ref="D166:D167"/>
    <mergeCell ref="E166:E167"/>
    <mergeCell ref="D168:D169"/>
    <mergeCell ref="E168:E169"/>
    <mergeCell ref="F149:F152"/>
    <mergeCell ref="G149:G152"/>
    <mergeCell ref="F113:F115"/>
    <mergeCell ref="G113:G115"/>
    <mergeCell ref="D110:D112"/>
    <mergeCell ref="E110:E112"/>
    <mergeCell ref="F110:F112"/>
    <mergeCell ref="G110:G112"/>
    <mergeCell ref="F35:F37"/>
    <mergeCell ref="G35:G37"/>
    <mergeCell ref="D38:D40"/>
    <mergeCell ref="E38:E40"/>
    <mergeCell ref="F38:F40"/>
    <mergeCell ref="G38:G40"/>
    <mergeCell ref="F116:F117"/>
    <mergeCell ref="G116:G117"/>
    <mergeCell ref="F136:F137"/>
    <mergeCell ref="G136:G137"/>
    <mergeCell ref="D146:D148"/>
    <mergeCell ref="E146:E148"/>
    <mergeCell ref="F146:F148"/>
    <mergeCell ref="G146:G148"/>
    <mergeCell ref="D141:D143"/>
    <mergeCell ref="E141:E143"/>
    <mergeCell ref="F141:F143"/>
    <mergeCell ref="G141:G143"/>
    <mergeCell ref="F122:F124"/>
    <mergeCell ref="G122:G124"/>
    <mergeCell ref="E118:E119"/>
    <mergeCell ref="F118:F119"/>
    <mergeCell ref="G118:G119"/>
    <mergeCell ref="F133:F135"/>
    <mergeCell ref="G133:G135"/>
    <mergeCell ref="E22:E24"/>
    <mergeCell ref="F22:F24"/>
    <mergeCell ref="G22:G24"/>
    <mergeCell ref="G19:G21"/>
    <mergeCell ref="E75:E76"/>
    <mergeCell ref="F89:F90"/>
    <mergeCell ref="G89:G90"/>
    <mergeCell ref="F93:F94"/>
    <mergeCell ref="G93:G94"/>
    <mergeCell ref="D75:D76"/>
    <mergeCell ref="F106:F107"/>
    <mergeCell ref="G106:G107"/>
    <mergeCell ref="D28:D30"/>
    <mergeCell ref="E28:E30"/>
    <mergeCell ref="F28:F30"/>
    <mergeCell ref="G28:G30"/>
    <mergeCell ref="D25:D27"/>
    <mergeCell ref="E25:E27"/>
    <mergeCell ref="F25:F27"/>
    <mergeCell ref="G25:G27"/>
    <mergeCell ref="A1692:A1695"/>
    <mergeCell ref="B1692:B1695"/>
    <mergeCell ref="C1692:C1695"/>
    <mergeCell ref="A1666:A1668"/>
    <mergeCell ref="C1666:C1668"/>
    <mergeCell ref="A1669:A1671"/>
    <mergeCell ref="C1669:C1671"/>
    <mergeCell ref="A1672:A1674"/>
    <mergeCell ref="C1672:C1674"/>
    <mergeCell ref="A1675:A1677"/>
    <mergeCell ref="C1675:C1677"/>
    <mergeCell ref="A1678:A1679"/>
    <mergeCell ref="A1682:A1684"/>
    <mergeCell ref="C1682:C1684"/>
    <mergeCell ref="A75:A76"/>
    <mergeCell ref="B75:B76"/>
    <mergeCell ref="C75:C76"/>
    <mergeCell ref="A203:A205"/>
    <mergeCell ref="C203:C205"/>
    <mergeCell ref="A206:A209"/>
    <mergeCell ref="B206:B209"/>
    <mergeCell ref="C206:C209"/>
    <mergeCell ref="A285:A287"/>
    <mergeCell ref="C285:C287"/>
    <mergeCell ref="A288:A289"/>
    <mergeCell ref="A280:A282"/>
    <mergeCell ref="C280:C282"/>
    <mergeCell ref="A283:A284"/>
    <mergeCell ref="C283:C284"/>
    <mergeCell ref="A263:A265"/>
    <mergeCell ref="C263:C265"/>
    <mergeCell ref="A266:A269"/>
    <mergeCell ref="C38:C40"/>
    <mergeCell ref="A41:A44"/>
    <mergeCell ref="B41:B44"/>
    <mergeCell ref="C41:C44"/>
    <mergeCell ref="D35:D37"/>
    <mergeCell ref="E35:E37"/>
    <mergeCell ref="A168:A169"/>
    <mergeCell ref="B168:B169"/>
    <mergeCell ref="C168:C169"/>
    <mergeCell ref="A166:A167"/>
    <mergeCell ref="B166:B167"/>
    <mergeCell ref="C166:C167"/>
    <mergeCell ref="A225:A227"/>
    <mergeCell ref="C225:C227"/>
    <mergeCell ref="A228:A230"/>
    <mergeCell ref="C228:C230"/>
    <mergeCell ref="A220:A222"/>
    <mergeCell ref="C220:C222"/>
    <mergeCell ref="A223:A224"/>
    <mergeCell ref="C223:C224"/>
    <mergeCell ref="D116:D117"/>
    <mergeCell ref="E116:E117"/>
    <mergeCell ref="D113:D115"/>
    <mergeCell ref="E113:E115"/>
    <mergeCell ref="D149:D152"/>
    <mergeCell ref="E149:E152"/>
    <mergeCell ref="D203:D205"/>
    <mergeCell ref="E203:E205"/>
    <mergeCell ref="B89:B90"/>
    <mergeCell ref="C89:C90"/>
    <mergeCell ref="D89:D90"/>
    <mergeCell ref="E89:E90"/>
    <mergeCell ref="A1685:A1687"/>
    <mergeCell ref="C1685:C1687"/>
    <mergeCell ref="A1688:A1691"/>
    <mergeCell ref="B1688:B1691"/>
    <mergeCell ref="C1688:C1691"/>
    <mergeCell ref="D41:D44"/>
    <mergeCell ref="E41:E44"/>
    <mergeCell ref="F41:F44"/>
    <mergeCell ref="G41:G44"/>
    <mergeCell ref="D45:D48"/>
    <mergeCell ref="E45:E48"/>
    <mergeCell ref="F45:F48"/>
    <mergeCell ref="G45:G48"/>
    <mergeCell ref="F73:F74"/>
    <mergeCell ref="G73:G74"/>
    <mergeCell ref="F75:F76"/>
    <mergeCell ref="G75:G76"/>
    <mergeCell ref="F102:F103"/>
    <mergeCell ref="G102:G103"/>
    <mergeCell ref="A195:A197"/>
    <mergeCell ref="C195:C197"/>
    <mergeCell ref="A198:A200"/>
    <mergeCell ref="C198:C200"/>
    <mergeCell ref="A190:A192"/>
    <mergeCell ref="C190:C192"/>
    <mergeCell ref="A193:A194"/>
    <mergeCell ref="C193:C194"/>
    <mergeCell ref="D133:D135"/>
    <mergeCell ref="E133:E135"/>
    <mergeCell ref="D136:D137"/>
    <mergeCell ref="E136:E137"/>
    <mergeCell ref="D316:D317"/>
    <mergeCell ref="A5:G5"/>
    <mergeCell ref="A6:A7"/>
    <mergeCell ref="B6:B7"/>
    <mergeCell ref="C6:C7"/>
    <mergeCell ref="D6:D7"/>
    <mergeCell ref="E6:E7"/>
    <mergeCell ref="D13:D15"/>
    <mergeCell ref="E13:E15"/>
    <mergeCell ref="F13:F15"/>
    <mergeCell ref="A133:A135"/>
    <mergeCell ref="C133:C135"/>
    <mergeCell ref="A136:A137"/>
    <mergeCell ref="C136:C137"/>
    <mergeCell ref="A116:A117"/>
    <mergeCell ref="A118:A119"/>
    <mergeCell ref="A122:A124"/>
    <mergeCell ref="C122:C124"/>
    <mergeCell ref="A110:A112"/>
    <mergeCell ref="C110:C112"/>
    <mergeCell ref="A113:A115"/>
    <mergeCell ref="C113:C115"/>
    <mergeCell ref="E93:E94"/>
    <mergeCell ref="A102:A103"/>
    <mergeCell ref="B102:B103"/>
    <mergeCell ref="A19:A21"/>
    <mergeCell ref="C19:C21"/>
    <mergeCell ref="A89:A90"/>
    <mergeCell ref="A45:A48"/>
    <mergeCell ref="B45:B48"/>
    <mergeCell ref="C45:C48"/>
    <mergeCell ref="A73:A74"/>
    <mergeCell ref="B73:B74"/>
    <mergeCell ref="A16:A18"/>
    <mergeCell ref="C16:C18"/>
    <mergeCell ref="F6:G6"/>
    <mergeCell ref="A13:A15"/>
    <mergeCell ref="C13:C15"/>
    <mergeCell ref="C73:C74"/>
    <mergeCell ref="D73:D74"/>
    <mergeCell ref="E73:E74"/>
    <mergeCell ref="A22:A24"/>
    <mergeCell ref="C22:C24"/>
    <mergeCell ref="A25:A27"/>
    <mergeCell ref="C25:C27"/>
    <mergeCell ref="A28:A30"/>
    <mergeCell ref="C28:C30"/>
    <mergeCell ref="A31:A32"/>
    <mergeCell ref="A35:A37"/>
    <mergeCell ref="C35:C37"/>
    <mergeCell ref="A38:A40"/>
    <mergeCell ref="C31:C32"/>
    <mergeCell ref="D31:D32"/>
    <mergeCell ref="E31:E32"/>
    <mergeCell ref="F31:F32"/>
    <mergeCell ref="G31:G32"/>
    <mergeCell ref="G13:G15"/>
    <mergeCell ref="D16:D18"/>
    <mergeCell ref="E16:E18"/>
    <mergeCell ref="F16:F18"/>
    <mergeCell ref="G16:G18"/>
    <mergeCell ref="D19:D21"/>
    <mergeCell ref="E19:E21"/>
    <mergeCell ref="F19:F21"/>
    <mergeCell ref="D22:D24"/>
    <mergeCell ref="A255:A257"/>
    <mergeCell ref="C255:C257"/>
    <mergeCell ref="A258:A260"/>
    <mergeCell ref="C258:C260"/>
    <mergeCell ref="A250:A252"/>
    <mergeCell ref="C250:C252"/>
    <mergeCell ref="A253:A254"/>
    <mergeCell ref="C253:C254"/>
    <mergeCell ref="A233:A235"/>
    <mergeCell ref="C233:C235"/>
    <mergeCell ref="A236:A239"/>
    <mergeCell ref="B236:B239"/>
    <mergeCell ref="C236:C239"/>
    <mergeCell ref="D233:D235"/>
    <mergeCell ref="E233:E235"/>
    <mergeCell ref="D258:D260"/>
    <mergeCell ref="E258:E260"/>
    <mergeCell ref="B266:B269"/>
    <mergeCell ref="C266:C269"/>
    <mergeCell ref="A297:A299"/>
    <mergeCell ref="C297:C299"/>
    <mergeCell ref="A300:A303"/>
    <mergeCell ref="B300:B303"/>
    <mergeCell ref="C300:C303"/>
    <mergeCell ref="A290:A291"/>
    <mergeCell ref="A294:A296"/>
    <mergeCell ref="C294:C296"/>
    <mergeCell ref="C290:C291"/>
    <mergeCell ref="A323:A325"/>
    <mergeCell ref="C323:C325"/>
    <mergeCell ref="A326:A327"/>
    <mergeCell ref="C326:C327"/>
    <mergeCell ref="A318:A320"/>
    <mergeCell ref="C318:C320"/>
    <mergeCell ref="A321:A322"/>
    <mergeCell ref="C321:C322"/>
    <mergeCell ref="A313:A315"/>
    <mergeCell ref="C313:C315"/>
    <mergeCell ref="A316:A317"/>
    <mergeCell ref="C316:C317"/>
    <mergeCell ref="A335:A336"/>
    <mergeCell ref="C335:C336"/>
    <mergeCell ref="A337:A340"/>
    <mergeCell ref="B337:B340"/>
    <mergeCell ref="C337:C340"/>
    <mergeCell ref="A328:A330"/>
    <mergeCell ref="C328:C330"/>
    <mergeCell ref="A333:A334"/>
    <mergeCell ref="C333:C334"/>
    <mergeCell ref="A349:A350"/>
    <mergeCell ref="B349:B350"/>
    <mergeCell ref="C349:C350"/>
    <mergeCell ref="A347:A348"/>
    <mergeCell ref="B347:B348"/>
    <mergeCell ref="C347:C348"/>
    <mergeCell ref="D347:D348"/>
    <mergeCell ref="E347:E348"/>
    <mergeCell ref="A378:A380"/>
    <mergeCell ref="C378:C380"/>
    <mergeCell ref="A381:A383"/>
    <mergeCell ref="C381:C383"/>
    <mergeCell ref="A373:A375"/>
    <mergeCell ref="C373:C375"/>
    <mergeCell ref="A376:A377"/>
    <mergeCell ref="C376:C377"/>
    <mergeCell ref="A364:A365"/>
    <mergeCell ref="B364:B365"/>
    <mergeCell ref="C364:C365"/>
    <mergeCell ref="D364:D365"/>
    <mergeCell ref="E364:E365"/>
    <mergeCell ref="A507:A508"/>
    <mergeCell ref="B507:B508"/>
    <mergeCell ref="C507:C508"/>
    <mergeCell ref="A351:A352"/>
    <mergeCell ref="B351:B352"/>
    <mergeCell ref="C351:C352"/>
    <mergeCell ref="A409:A411"/>
    <mergeCell ref="C409:C411"/>
    <mergeCell ref="D456:D459"/>
    <mergeCell ref="E456:E459"/>
    <mergeCell ref="A516:A518"/>
    <mergeCell ref="C516:C518"/>
    <mergeCell ref="A519:A521"/>
    <mergeCell ref="C519:C521"/>
    <mergeCell ref="A412:A414"/>
    <mergeCell ref="C412:C414"/>
    <mergeCell ref="A404:A406"/>
    <mergeCell ref="C404:C406"/>
    <mergeCell ref="A407:A408"/>
    <mergeCell ref="C407:C408"/>
    <mergeCell ref="A386:A388"/>
    <mergeCell ref="C386:C388"/>
    <mergeCell ref="A389:A392"/>
    <mergeCell ref="B389:B392"/>
    <mergeCell ref="C389:C392"/>
    <mergeCell ref="A525:A527"/>
    <mergeCell ref="C525:C527"/>
    <mergeCell ref="A522:A524"/>
    <mergeCell ref="C522:C524"/>
    <mergeCell ref="A434:A436"/>
    <mergeCell ref="C434:C436"/>
    <mergeCell ref="C443:C445"/>
    <mergeCell ref="D522:D524"/>
    <mergeCell ref="E522:E524"/>
    <mergeCell ref="D525:D527"/>
    <mergeCell ref="E525:E527"/>
    <mergeCell ref="D530:D532"/>
    <mergeCell ref="E530:E532"/>
    <mergeCell ref="D533:D536"/>
    <mergeCell ref="E533:E536"/>
    <mergeCell ref="A557:A559"/>
    <mergeCell ref="C557:C559"/>
    <mergeCell ref="A437:A439"/>
    <mergeCell ref="C437:C439"/>
    <mergeCell ref="A417:A419"/>
    <mergeCell ref="C417:C419"/>
    <mergeCell ref="A420:A423"/>
    <mergeCell ref="B420:B423"/>
    <mergeCell ref="C420:C423"/>
    <mergeCell ref="A453:A455"/>
    <mergeCell ref="C453:C455"/>
    <mergeCell ref="A456:A459"/>
    <mergeCell ref="B456:B459"/>
    <mergeCell ref="C456:C459"/>
    <mergeCell ref="A446:A447"/>
    <mergeCell ref="A450:A452"/>
    <mergeCell ref="C450:C452"/>
    <mergeCell ref="A530:A532"/>
    <mergeCell ref="C530:C532"/>
    <mergeCell ref="A511:A512"/>
    <mergeCell ref="B511:B512"/>
    <mergeCell ref="C511:C512"/>
    <mergeCell ref="D519:D521"/>
    <mergeCell ref="E519:E521"/>
    <mergeCell ref="A639:A641"/>
    <mergeCell ref="C639:C641"/>
    <mergeCell ref="A642:A644"/>
    <mergeCell ref="C642:C644"/>
    <mergeCell ref="A622:A623"/>
    <mergeCell ref="A624:A625"/>
    <mergeCell ref="A628:A630"/>
    <mergeCell ref="C628:C630"/>
    <mergeCell ref="A617:A618"/>
    <mergeCell ref="C617:C618"/>
    <mergeCell ref="A619:A621"/>
    <mergeCell ref="C619:C621"/>
    <mergeCell ref="C622:C623"/>
    <mergeCell ref="C624:C625"/>
    <mergeCell ref="A563:A565"/>
    <mergeCell ref="C563:C565"/>
    <mergeCell ref="A566:A568"/>
    <mergeCell ref="C566:C568"/>
    <mergeCell ref="A576:A578"/>
    <mergeCell ref="C576:C578"/>
    <mergeCell ref="A579:A582"/>
    <mergeCell ref="B579:B582"/>
    <mergeCell ref="C579:C582"/>
    <mergeCell ref="A569:A570"/>
    <mergeCell ref="A573:A575"/>
    <mergeCell ref="C573:C575"/>
    <mergeCell ref="A653:A655"/>
    <mergeCell ref="C653:C655"/>
    <mergeCell ref="A656:A659"/>
    <mergeCell ref="B656:B659"/>
    <mergeCell ref="C656:C659"/>
    <mergeCell ref="A645:A647"/>
    <mergeCell ref="C645:C647"/>
    <mergeCell ref="A648:A650"/>
    <mergeCell ref="C648:C650"/>
    <mergeCell ref="A697:A699"/>
    <mergeCell ref="C697:C699"/>
    <mergeCell ref="A700:A701"/>
    <mergeCell ref="C700:C701"/>
    <mergeCell ref="A676:A677"/>
    <mergeCell ref="B676:B677"/>
    <mergeCell ref="C676:C677"/>
    <mergeCell ref="D676:D677"/>
    <mergeCell ref="E676:E677"/>
    <mergeCell ref="A674:A675"/>
    <mergeCell ref="B674:B675"/>
    <mergeCell ref="C674:C675"/>
    <mergeCell ref="D674:D675"/>
    <mergeCell ref="E674:E675"/>
    <mergeCell ref="D697:D699"/>
    <mergeCell ref="E697:E699"/>
    <mergeCell ref="A710:A712"/>
    <mergeCell ref="C710:C712"/>
    <mergeCell ref="A713:A716"/>
    <mergeCell ref="B713:B716"/>
    <mergeCell ref="C713:C716"/>
    <mergeCell ref="A702:A704"/>
    <mergeCell ref="C702:C704"/>
    <mergeCell ref="A705:A707"/>
    <mergeCell ref="C705:C707"/>
    <mergeCell ref="B692:B693"/>
    <mergeCell ref="C692:C693"/>
    <mergeCell ref="D692:D693"/>
    <mergeCell ref="E692:E693"/>
    <mergeCell ref="A688:A689"/>
    <mergeCell ref="B688:B689"/>
    <mergeCell ref="C688:C689"/>
    <mergeCell ref="D688:D689"/>
    <mergeCell ref="E688:E689"/>
    <mergeCell ref="A735:A737"/>
    <mergeCell ref="C735:C737"/>
    <mergeCell ref="A738:A739"/>
    <mergeCell ref="C738:C739"/>
    <mergeCell ref="A728:A729"/>
    <mergeCell ref="B728:B729"/>
    <mergeCell ref="C728:C729"/>
    <mergeCell ref="D728:D729"/>
    <mergeCell ref="E728:E729"/>
    <mergeCell ref="D748:D750"/>
    <mergeCell ref="E748:E750"/>
    <mergeCell ref="F748:F750"/>
    <mergeCell ref="G748:G750"/>
    <mergeCell ref="D751:D754"/>
    <mergeCell ref="E751:E754"/>
    <mergeCell ref="F751:F754"/>
    <mergeCell ref="G751:G754"/>
    <mergeCell ref="A748:A750"/>
    <mergeCell ref="C748:C750"/>
    <mergeCell ref="A751:A754"/>
    <mergeCell ref="B751:B754"/>
    <mergeCell ref="C751:C754"/>
    <mergeCell ref="A740:A742"/>
    <mergeCell ref="C740:C742"/>
    <mergeCell ref="A743:A745"/>
    <mergeCell ref="C743:C745"/>
    <mergeCell ref="A823:A825"/>
    <mergeCell ref="C823:C825"/>
    <mergeCell ref="A826:A828"/>
    <mergeCell ref="C826:C828"/>
    <mergeCell ref="A802:A803"/>
    <mergeCell ref="B802:B803"/>
    <mergeCell ref="C802:C803"/>
    <mergeCell ref="D802:D803"/>
    <mergeCell ref="E802:E803"/>
    <mergeCell ref="A800:A801"/>
    <mergeCell ref="B800:B801"/>
    <mergeCell ref="C800:C801"/>
    <mergeCell ref="D800:D801"/>
    <mergeCell ref="E800:E801"/>
    <mergeCell ref="A779:A781"/>
    <mergeCell ref="C779:C781"/>
    <mergeCell ref="A782:A785"/>
    <mergeCell ref="B782:B785"/>
    <mergeCell ref="C782:C785"/>
    <mergeCell ref="A818:A819"/>
    <mergeCell ref="A837:A839"/>
    <mergeCell ref="C837:C839"/>
    <mergeCell ref="A840:A843"/>
    <mergeCell ref="B840:B843"/>
    <mergeCell ref="C840:C843"/>
    <mergeCell ref="A829:A831"/>
    <mergeCell ref="C829:C831"/>
    <mergeCell ref="A832:A834"/>
    <mergeCell ref="C832:C834"/>
    <mergeCell ref="D829:D831"/>
    <mergeCell ref="E829:E831"/>
    <mergeCell ref="A875:A877"/>
    <mergeCell ref="C875:C877"/>
    <mergeCell ref="A878:A880"/>
    <mergeCell ref="C878:C880"/>
    <mergeCell ref="A869:A871"/>
    <mergeCell ref="C869:C871"/>
    <mergeCell ref="A872:A874"/>
    <mergeCell ref="C872:C874"/>
    <mergeCell ref="A861:A862"/>
    <mergeCell ref="B861:B862"/>
    <mergeCell ref="C861:C862"/>
    <mergeCell ref="D861:D862"/>
    <mergeCell ref="E861:E862"/>
    <mergeCell ref="A844:A847"/>
    <mergeCell ref="B844:B847"/>
    <mergeCell ref="C844:C847"/>
    <mergeCell ref="A888:A890"/>
    <mergeCell ref="C888:C890"/>
    <mergeCell ref="A891:A894"/>
    <mergeCell ref="B891:B894"/>
    <mergeCell ref="C891:C894"/>
    <mergeCell ref="A881:A882"/>
    <mergeCell ref="A885:A887"/>
    <mergeCell ref="C885:C887"/>
    <mergeCell ref="E925:E926"/>
    <mergeCell ref="A923:A924"/>
    <mergeCell ref="B923:B924"/>
    <mergeCell ref="C923:C924"/>
    <mergeCell ref="D923:D924"/>
    <mergeCell ref="E923:E924"/>
    <mergeCell ref="A895:A898"/>
    <mergeCell ref="B895:B898"/>
    <mergeCell ref="C895:C898"/>
    <mergeCell ref="A954:A955"/>
    <mergeCell ref="A956:A957"/>
    <mergeCell ref="A960:A962"/>
    <mergeCell ref="C960:C962"/>
    <mergeCell ref="A948:A950"/>
    <mergeCell ref="C948:C950"/>
    <mergeCell ref="A951:A953"/>
    <mergeCell ref="C951:C953"/>
    <mergeCell ref="A939:A940"/>
    <mergeCell ref="B939:B940"/>
    <mergeCell ref="C939:C940"/>
    <mergeCell ref="D939:D940"/>
    <mergeCell ref="E939:E940"/>
    <mergeCell ref="A925:A926"/>
    <mergeCell ref="B925:B926"/>
    <mergeCell ref="C925:C926"/>
    <mergeCell ref="D925:D926"/>
    <mergeCell ref="A943:A944"/>
    <mergeCell ref="B943:B944"/>
    <mergeCell ref="C943:C944"/>
    <mergeCell ref="D943:D944"/>
    <mergeCell ref="E943:E944"/>
    <mergeCell ref="D960:D962"/>
    <mergeCell ref="E960:E962"/>
    <mergeCell ref="A981:A983"/>
    <mergeCell ref="C981:C983"/>
    <mergeCell ref="A984:A986"/>
    <mergeCell ref="C984:C986"/>
    <mergeCell ref="F989:F990"/>
    <mergeCell ref="G989:G990"/>
    <mergeCell ref="A974:A975"/>
    <mergeCell ref="B974:B975"/>
    <mergeCell ref="C974:C975"/>
    <mergeCell ref="D974:D975"/>
    <mergeCell ref="E974:E975"/>
    <mergeCell ref="C987:C988"/>
    <mergeCell ref="D987:D988"/>
    <mergeCell ref="E987:E988"/>
    <mergeCell ref="F987:F988"/>
    <mergeCell ref="G987:G988"/>
    <mergeCell ref="C989:C990"/>
    <mergeCell ref="D989:D990"/>
    <mergeCell ref="E989:E990"/>
    <mergeCell ref="A1009:A1010"/>
    <mergeCell ref="A1011:A1012"/>
    <mergeCell ref="A1015:A1017"/>
    <mergeCell ref="C1015:C1017"/>
    <mergeCell ref="A1003:A1005"/>
    <mergeCell ref="C1003:C1005"/>
    <mergeCell ref="A1006:A1008"/>
    <mergeCell ref="C1006:C1008"/>
    <mergeCell ref="A987:A988"/>
    <mergeCell ref="A989:A990"/>
    <mergeCell ref="A993:A995"/>
    <mergeCell ref="C993:C995"/>
    <mergeCell ref="F1011:F1012"/>
    <mergeCell ref="G1011:G1012"/>
    <mergeCell ref="F1009:F1010"/>
    <mergeCell ref="G1009:G1010"/>
    <mergeCell ref="D1006:D1008"/>
    <mergeCell ref="E1006:E1008"/>
    <mergeCell ref="F1006:F1008"/>
    <mergeCell ref="G1006:G1008"/>
    <mergeCell ref="D1003:D1005"/>
    <mergeCell ref="E1003:E1005"/>
    <mergeCell ref="F1003:F1005"/>
    <mergeCell ref="G1003:G1005"/>
    <mergeCell ref="D1015:D1017"/>
    <mergeCell ref="C1011:C1012"/>
    <mergeCell ref="D1011:D1012"/>
    <mergeCell ref="E1011:E1012"/>
    <mergeCell ref="D1009:D1010"/>
    <mergeCell ref="E1009:E1010"/>
    <mergeCell ref="C1009:C1010"/>
    <mergeCell ref="A1055:A1056"/>
    <mergeCell ref="A1057:A1058"/>
    <mergeCell ref="A1061:A1063"/>
    <mergeCell ref="C1061:C1063"/>
    <mergeCell ref="A1049:A1051"/>
    <mergeCell ref="C1049:C1051"/>
    <mergeCell ref="A1052:A1054"/>
    <mergeCell ref="C1052:C1054"/>
    <mergeCell ref="A1029:A1030"/>
    <mergeCell ref="B1029:B1030"/>
    <mergeCell ref="C1029:C1030"/>
    <mergeCell ref="D1029:D1030"/>
    <mergeCell ref="E1029:E1030"/>
    <mergeCell ref="A1027:A1028"/>
    <mergeCell ref="B1027:B1028"/>
    <mergeCell ref="A1107:A1109"/>
    <mergeCell ref="C1107:C1109"/>
    <mergeCell ref="D1061:D1063"/>
    <mergeCell ref="E1061:E1063"/>
    <mergeCell ref="A1044:A1045"/>
    <mergeCell ref="B1044:B1045"/>
    <mergeCell ref="C1044:C1045"/>
    <mergeCell ref="D1044:D1045"/>
    <mergeCell ref="E1044:E1045"/>
    <mergeCell ref="A1040:A1041"/>
    <mergeCell ref="B1040:B1041"/>
    <mergeCell ref="C1040:C1041"/>
    <mergeCell ref="D1040:D1041"/>
    <mergeCell ref="E1040:E1041"/>
    <mergeCell ref="C1027:C1028"/>
    <mergeCell ref="D1027:D1028"/>
    <mergeCell ref="E1027:E1028"/>
    <mergeCell ref="A1184:A1186"/>
    <mergeCell ref="C1184:C1186"/>
    <mergeCell ref="A1110:A1112"/>
    <mergeCell ref="C1110:C1112"/>
    <mergeCell ref="A1090:A1091"/>
    <mergeCell ref="A1092:A1093"/>
    <mergeCell ref="A1096:A1098"/>
    <mergeCell ref="C1096:C1098"/>
    <mergeCell ref="A1084:A1086"/>
    <mergeCell ref="C1084:C1086"/>
    <mergeCell ref="A1087:A1089"/>
    <mergeCell ref="C1087:C1089"/>
    <mergeCell ref="A1076:A1077"/>
    <mergeCell ref="B1076:B1077"/>
    <mergeCell ref="C1076:C1077"/>
    <mergeCell ref="D1076:D1077"/>
    <mergeCell ref="E1076:E1077"/>
    <mergeCell ref="A1136:A1137"/>
    <mergeCell ref="A1138:A1139"/>
    <mergeCell ref="D1090:D1091"/>
    <mergeCell ref="E1090:E1091"/>
    <mergeCell ref="D1113:D1114"/>
    <mergeCell ref="E1113:E1114"/>
    <mergeCell ref="D1119:D1121"/>
    <mergeCell ref="E1119:E1121"/>
    <mergeCell ref="D1096:D1098"/>
    <mergeCell ref="E1096:E1098"/>
    <mergeCell ref="A1113:A1114"/>
    <mergeCell ref="A1115:A1116"/>
    <mergeCell ref="A1119:A1121"/>
    <mergeCell ref="C1119:C1121"/>
    <mergeCell ref="A1142:A1144"/>
    <mergeCell ref="A1130:A1132"/>
    <mergeCell ref="C1130:C1132"/>
    <mergeCell ref="A1133:A1135"/>
    <mergeCell ref="C1133:C1135"/>
    <mergeCell ref="A1178:A1180"/>
    <mergeCell ref="C1178:C1180"/>
    <mergeCell ref="A1181:A1183"/>
    <mergeCell ref="C1181:C1183"/>
    <mergeCell ref="A1157:A1158"/>
    <mergeCell ref="B1157:B1158"/>
    <mergeCell ref="C1157:C1158"/>
    <mergeCell ref="A1155:A1156"/>
    <mergeCell ref="B1155:B1156"/>
    <mergeCell ref="C1155:C1156"/>
    <mergeCell ref="A1173:A1174"/>
    <mergeCell ref="B1173:B1174"/>
    <mergeCell ref="C1173:C1174"/>
    <mergeCell ref="A1169:A1170"/>
    <mergeCell ref="B1169:B1170"/>
    <mergeCell ref="C1169:C1170"/>
    <mergeCell ref="A1192:A1194"/>
    <mergeCell ref="C1192:C1194"/>
    <mergeCell ref="A1195:A1198"/>
    <mergeCell ref="B1195:B1198"/>
    <mergeCell ref="C1195:C1198"/>
    <mergeCell ref="A1227:A1228"/>
    <mergeCell ref="B1227:B1228"/>
    <mergeCell ref="C1227:C1228"/>
    <mergeCell ref="D1227:D1228"/>
    <mergeCell ref="E1227:E1228"/>
    <mergeCell ref="A1223:A1224"/>
    <mergeCell ref="B1223:B1224"/>
    <mergeCell ref="C1223:C1224"/>
    <mergeCell ref="D1223:D1224"/>
    <mergeCell ref="E1223:E1224"/>
    <mergeCell ref="A1187:A1189"/>
    <mergeCell ref="C1187:C1189"/>
    <mergeCell ref="D1192:D1194"/>
    <mergeCell ref="E1192:E1194"/>
    <mergeCell ref="A1212:A1213"/>
    <mergeCell ref="B1212:B1213"/>
    <mergeCell ref="C1212:C1213"/>
    <mergeCell ref="D1212:D1213"/>
    <mergeCell ref="E1212:E1213"/>
    <mergeCell ref="A1210:A1211"/>
    <mergeCell ref="B1210:B1211"/>
    <mergeCell ref="C1210:C1211"/>
    <mergeCell ref="A1334:A1335"/>
    <mergeCell ref="A1336:A1337"/>
    <mergeCell ref="A1340:A1342"/>
    <mergeCell ref="C1340:C1342"/>
    <mergeCell ref="A1328:A1330"/>
    <mergeCell ref="C1328:C1330"/>
    <mergeCell ref="A1331:A1333"/>
    <mergeCell ref="C1331:C1333"/>
    <mergeCell ref="A1295:A1296"/>
    <mergeCell ref="B1295:B1296"/>
    <mergeCell ref="C1295:C1296"/>
    <mergeCell ref="D1295:D1296"/>
    <mergeCell ref="E1295:E1296"/>
    <mergeCell ref="A1293:A1294"/>
    <mergeCell ref="B1293:B1294"/>
    <mergeCell ref="A1324:A1325"/>
    <mergeCell ref="B1324:B1325"/>
    <mergeCell ref="C1324:C1325"/>
    <mergeCell ref="D1324:D1325"/>
    <mergeCell ref="E1324:E1325"/>
    <mergeCell ref="A1320:A1321"/>
    <mergeCell ref="B1320:B1321"/>
    <mergeCell ref="C1320:C1321"/>
    <mergeCell ref="D1320:D1321"/>
    <mergeCell ref="E1320:E1321"/>
    <mergeCell ref="D1340:D1342"/>
    <mergeCell ref="E1340:E1342"/>
    <mergeCell ref="A1311:A1312"/>
    <mergeCell ref="B1311:B1312"/>
    <mergeCell ref="C1311:C1312"/>
    <mergeCell ref="D1311:D1312"/>
    <mergeCell ref="E1311:E1312"/>
    <mergeCell ref="A1387:A1388"/>
    <mergeCell ref="B1387:B1388"/>
    <mergeCell ref="C1387:C1388"/>
    <mergeCell ref="D1387:D1388"/>
    <mergeCell ref="E1387:E1388"/>
    <mergeCell ref="A1367:A1368"/>
    <mergeCell ref="A1369:A1370"/>
    <mergeCell ref="A1373:A1375"/>
    <mergeCell ref="C1373:C1375"/>
    <mergeCell ref="A1361:A1363"/>
    <mergeCell ref="C1361:C1363"/>
    <mergeCell ref="A1364:A1366"/>
    <mergeCell ref="C1364:C1366"/>
    <mergeCell ref="A1354:A1355"/>
    <mergeCell ref="B1354:B1355"/>
    <mergeCell ref="C1354:C1355"/>
    <mergeCell ref="D1354:D1355"/>
    <mergeCell ref="E1354:E1355"/>
    <mergeCell ref="C1369:C1370"/>
    <mergeCell ref="C1367:C1368"/>
    <mergeCell ref="D1373:D1375"/>
    <mergeCell ref="E1373:E1375"/>
    <mergeCell ref="A1415:A1416"/>
    <mergeCell ref="A1417:A1418"/>
    <mergeCell ref="A1421:A1423"/>
    <mergeCell ref="C1421:C1423"/>
    <mergeCell ref="A1409:A1411"/>
    <mergeCell ref="C1409:C1411"/>
    <mergeCell ref="A1412:A1414"/>
    <mergeCell ref="C1412:C1414"/>
    <mergeCell ref="A1389:A1390"/>
    <mergeCell ref="B1389:B1390"/>
    <mergeCell ref="C1389:C1390"/>
    <mergeCell ref="D1389:D1390"/>
    <mergeCell ref="E1389:E1390"/>
    <mergeCell ref="A1462:A1463"/>
    <mergeCell ref="A1405:A1406"/>
    <mergeCell ref="B1405:B1406"/>
    <mergeCell ref="C1405:C1406"/>
    <mergeCell ref="D1405:D1406"/>
    <mergeCell ref="E1405:E1406"/>
    <mergeCell ref="A1401:A1402"/>
    <mergeCell ref="B1401:B1402"/>
    <mergeCell ref="C1401:C1402"/>
    <mergeCell ref="D1401:D1402"/>
    <mergeCell ref="E1401:E1402"/>
    <mergeCell ref="D1452:D1453"/>
    <mergeCell ref="E1452:E1453"/>
    <mergeCell ref="A1448:A1449"/>
    <mergeCell ref="B1448:B1449"/>
    <mergeCell ref="C1448:C1449"/>
    <mergeCell ref="D1421:D1423"/>
    <mergeCell ref="E1421:E1423"/>
    <mergeCell ref="C1462:C1463"/>
    <mergeCell ref="A1456:A1458"/>
    <mergeCell ref="C1456:C1458"/>
    <mergeCell ref="A1459:A1461"/>
    <mergeCell ref="C1459:C1461"/>
    <mergeCell ref="A1436:A1437"/>
    <mergeCell ref="B1436:B1437"/>
    <mergeCell ref="C1436:C1437"/>
    <mergeCell ref="D1436:D1437"/>
    <mergeCell ref="E1436:E1437"/>
    <mergeCell ref="A1434:A1435"/>
    <mergeCell ref="B1434:B1435"/>
    <mergeCell ref="A1501:A1502"/>
    <mergeCell ref="A1505:A1507"/>
    <mergeCell ref="C1505:C1507"/>
    <mergeCell ref="A1496:A1498"/>
    <mergeCell ref="C1496:C1498"/>
    <mergeCell ref="A1499:A1500"/>
    <mergeCell ref="A1490:A1492"/>
    <mergeCell ref="C1490:C1492"/>
    <mergeCell ref="A1493:A1495"/>
    <mergeCell ref="C1493:C1495"/>
    <mergeCell ref="A1482:A1483"/>
    <mergeCell ref="B1482:B1483"/>
    <mergeCell ref="C1482:C1483"/>
    <mergeCell ref="D1482:D1483"/>
    <mergeCell ref="E1482:E1483"/>
    <mergeCell ref="A1452:A1453"/>
    <mergeCell ref="B1452:B1453"/>
    <mergeCell ref="C1452:C1453"/>
    <mergeCell ref="C1434:C1435"/>
    <mergeCell ref="D1434:D1435"/>
    <mergeCell ref="E1434:E1435"/>
    <mergeCell ref="B1587:B1588"/>
    <mergeCell ref="C1587:C1588"/>
    <mergeCell ref="A1562:A1563"/>
    <mergeCell ref="B1562:B1563"/>
    <mergeCell ref="C1562:C1563"/>
    <mergeCell ref="D1562:D1563"/>
    <mergeCell ref="E1562:E1563"/>
    <mergeCell ref="A1557:A1558"/>
    <mergeCell ref="B1557:B1558"/>
    <mergeCell ref="C1557:C1558"/>
    <mergeCell ref="D1557:D1558"/>
    <mergeCell ref="E1557:E1558"/>
    <mergeCell ref="A1577:A1578"/>
    <mergeCell ref="B1577:B1578"/>
    <mergeCell ref="A1464:A1465"/>
    <mergeCell ref="A1468:A1470"/>
    <mergeCell ref="C1468:C1470"/>
    <mergeCell ref="C1464:C1465"/>
    <mergeCell ref="D1468:D1470"/>
    <mergeCell ref="E1468:E1470"/>
    <mergeCell ref="C1501:C1502"/>
    <mergeCell ref="C1499:C1500"/>
    <mergeCell ref="D1505:D1507"/>
    <mergeCell ref="E1505:E1507"/>
    <mergeCell ref="C1577:C1578"/>
    <mergeCell ref="D1577:D1578"/>
    <mergeCell ref="E1577:E1578"/>
    <mergeCell ref="A1568:A1569"/>
    <mergeCell ref="B1568:B1569"/>
    <mergeCell ref="C1568:C1569"/>
    <mergeCell ref="D1568:D1569"/>
    <mergeCell ref="E1568:E1569"/>
    <mergeCell ref="A1661:A1662"/>
    <mergeCell ref="B1661:B1662"/>
    <mergeCell ref="C1661:C1662"/>
    <mergeCell ref="D1661:D1662"/>
    <mergeCell ref="E1661:E1662"/>
    <mergeCell ref="B1808:B1809"/>
    <mergeCell ref="A1614:A1616"/>
    <mergeCell ref="C1614:C1616"/>
    <mergeCell ref="A1617:A1620"/>
    <mergeCell ref="B1617:B1620"/>
    <mergeCell ref="C1617:C1620"/>
    <mergeCell ref="A1608:A1610"/>
    <mergeCell ref="C1608:C1610"/>
    <mergeCell ref="A1611:A1613"/>
    <mergeCell ref="C1611:C1613"/>
    <mergeCell ref="A1644:A1646"/>
    <mergeCell ref="B1644:B1646"/>
    <mergeCell ref="C1644:C1646"/>
    <mergeCell ref="D1644:D1646"/>
    <mergeCell ref="E1644:E1646"/>
    <mergeCell ref="A1641:A1642"/>
    <mergeCell ref="B1641:B1642"/>
    <mergeCell ref="C1641:C1642"/>
    <mergeCell ref="D1641:D1642"/>
    <mergeCell ref="E1641:E1642"/>
    <mergeCell ref="A1621:A1624"/>
    <mergeCell ref="B1621:B1624"/>
    <mergeCell ref="C1621:C1624"/>
    <mergeCell ref="A1803:A1804"/>
    <mergeCell ref="B1803:B1804"/>
    <mergeCell ref="C1803:C1804"/>
    <mergeCell ref="D1803:D1804"/>
    <mergeCell ref="A1881:A1882"/>
    <mergeCell ref="A1886:A1887"/>
    <mergeCell ref="C1886:C1887"/>
    <mergeCell ref="A1876:A1878"/>
    <mergeCell ref="C1876:C1878"/>
    <mergeCell ref="A1879:A1880"/>
    <mergeCell ref="A1870:A1872"/>
    <mergeCell ref="C1870:C1872"/>
    <mergeCell ref="A1873:A1875"/>
    <mergeCell ref="C1873:C1875"/>
    <mergeCell ref="A1842:A1843"/>
    <mergeCell ref="B1842:B1843"/>
    <mergeCell ref="C1842:C1843"/>
    <mergeCell ref="D1842:D1843"/>
    <mergeCell ref="E1842:E1843"/>
    <mergeCell ref="A1808:A1809"/>
    <mergeCell ref="A1838:A1839"/>
    <mergeCell ref="B1838:B1839"/>
    <mergeCell ref="C1838:C1839"/>
    <mergeCell ref="D1838:D1839"/>
    <mergeCell ref="E1838:E1839"/>
    <mergeCell ref="C1881:C1882"/>
    <mergeCell ref="C1879:C1880"/>
    <mergeCell ref="D1876:D1878"/>
    <mergeCell ref="E1876:E1878"/>
    <mergeCell ref="A1883:A1885"/>
    <mergeCell ref="C1883:C1885"/>
    <mergeCell ref="C1808:C1809"/>
    <mergeCell ref="D1808:D1809"/>
    <mergeCell ref="E1808:E1809"/>
    <mergeCell ref="A1855:A1856"/>
    <mergeCell ref="B1855:B1856"/>
    <mergeCell ref="A1895:A1896"/>
    <mergeCell ref="B1895:B1896"/>
    <mergeCell ref="C1895:C1896"/>
    <mergeCell ref="D1895:D1896"/>
    <mergeCell ref="E1895:E1896"/>
    <mergeCell ref="A1891:A1892"/>
    <mergeCell ref="B1891:B1892"/>
    <mergeCell ref="C1891:C1892"/>
    <mergeCell ref="D1891:D1892"/>
    <mergeCell ref="E1891:E1892"/>
    <mergeCell ref="A1908:A1909"/>
    <mergeCell ref="B1908:B1909"/>
    <mergeCell ref="C1908:C1909"/>
    <mergeCell ref="D1908:D1909"/>
    <mergeCell ref="E1908:E1909"/>
    <mergeCell ref="A1899:A1902"/>
    <mergeCell ref="B1899:B1902"/>
    <mergeCell ref="C1899:C1902"/>
    <mergeCell ref="D1899:D1902"/>
    <mergeCell ref="E1899:E1902"/>
    <mergeCell ref="A1922:A1923"/>
    <mergeCell ref="B1922:B1923"/>
    <mergeCell ref="C1922:C1923"/>
    <mergeCell ref="D1922:D1923"/>
    <mergeCell ref="E1922:E1923"/>
    <mergeCell ref="A1910:A1911"/>
    <mergeCell ref="B1910:B1911"/>
    <mergeCell ref="C1910:C1911"/>
    <mergeCell ref="D1910:D1911"/>
    <mergeCell ref="E1910:E1911"/>
    <mergeCell ref="A1928:A1929"/>
    <mergeCell ref="B1928:B1929"/>
    <mergeCell ref="C1928:C1929"/>
    <mergeCell ref="D1928:D1929"/>
    <mergeCell ref="E1928:E1929"/>
    <mergeCell ref="A1925:A1926"/>
    <mergeCell ref="B1925:B1926"/>
    <mergeCell ref="C1925:C1926"/>
    <mergeCell ref="D1925:D1926"/>
    <mergeCell ref="E1925:E1926"/>
    <mergeCell ref="A1966:A1967"/>
    <mergeCell ref="B1966:B1967"/>
    <mergeCell ref="C1966:C1967"/>
    <mergeCell ref="D1966:D1967"/>
    <mergeCell ref="E1966:E1967"/>
    <mergeCell ref="A1961:A1963"/>
    <mergeCell ref="B1961:B1963"/>
    <mergeCell ref="C1961:C1963"/>
    <mergeCell ref="D1961:D1963"/>
    <mergeCell ref="E1961:E1963"/>
    <mergeCell ref="D1944:D1945"/>
    <mergeCell ref="E1944:E1945"/>
    <mergeCell ref="D1946:D1947"/>
    <mergeCell ref="E1946:E1947"/>
    <mergeCell ref="D1953:D1954"/>
    <mergeCell ref="E1953:E1954"/>
    <mergeCell ref="A1971:A1972"/>
    <mergeCell ref="B1971:B1972"/>
    <mergeCell ref="C1971:C1972"/>
    <mergeCell ref="D1971:D1972"/>
    <mergeCell ref="E1971:E1972"/>
    <mergeCell ref="A1968:A1969"/>
    <mergeCell ref="B1968:B1969"/>
    <mergeCell ref="C1968:C1969"/>
    <mergeCell ref="D1968:D1969"/>
    <mergeCell ref="E1968:E1969"/>
    <mergeCell ref="A1978:A1980"/>
    <mergeCell ref="B1978:B1980"/>
    <mergeCell ref="C1978:C1980"/>
    <mergeCell ref="D1978:D1980"/>
    <mergeCell ref="E1978:E1980"/>
    <mergeCell ref="A1973:A1975"/>
    <mergeCell ref="B1973:B1975"/>
    <mergeCell ref="C1973:C1975"/>
    <mergeCell ref="D1973:D1975"/>
    <mergeCell ref="E1973:E1975"/>
    <mergeCell ref="A1990:A1991"/>
    <mergeCell ref="B1990:B1991"/>
    <mergeCell ref="C1990:C1991"/>
    <mergeCell ref="D1990:D1991"/>
    <mergeCell ref="E1990:E1991"/>
    <mergeCell ref="A1981:A1983"/>
    <mergeCell ref="B1981:B1983"/>
    <mergeCell ref="C1981:C1983"/>
    <mergeCell ref="D1981:D1983"/>
    <mergeCell ref="E1981:E1983"/>
    <mergeCell ref="A1997:A1998"/>
    <mergeCell ref="B1997:B1998"/>
    <mergeCell ref="C1997:C1998"/>
    <mergeCell ref="D1997:D1998"/>
    <mergeCell ref="E1997:E1998"/>
    <mergeCell ref="A1994:A1995"/>
    <mergeCell ref="B1994:B1995"/>
    <mergeCell ref="C1994:C1995"/>
    <mergeCell ref="D1994:D1995"/>
    <mergeCell ref="E1994:E1995"/>
    <mergeCell ref="A2004:A2006"/>
    <mergeCell ref="B2004:B2006"/>
    <mergeCell ref="C2004:C2006"/>
    <mergeCell ref="D2004:D2006"/>
    <mergeCell ref="E2004:E2006"/>
    <mergeCell ref="A2000:A2001"/>
    <mergeCell ref="B2000:B2001"/>
    <mergeCell ref="C2000:C2001"/>
    <mergeCell ref="D2000:D2001"/>
    <mergeCell ref="E2000:E2001"/>
    <mergeCell ref="A2013:A2014"/>
    <mergeCell ref="B2013:B2014"/>
    <mergeCell ref="C2013:C2014"/>
    <mergeCell ref="D2013:D2014"/>
    <mergeCell ref="E2013:E2014"/>
    <mergeCell ref="A2008:A2010"/>
    <mergeCell ref="B2008:B2010"/>
    <mergeCell ref="C2008:C2010"/>
    <mergeCell ref="D2008:D2010"/>
    <mergeCell ref="E2008:E2010"/>
    <mergeCell ref="A2017:A2018"/>
    <mergeCell ref="B2017:B2018"/>
    <mergeCell ref="C2017:C2018"/>
    <mergeCell ref="D2017:D2018"/>
    <mergeCell ref="E2017:E2018"/>
    <mergeCell ref="A2015:A2016"/>
    <mergeCell ref="B2015:B2016"/>
    <mergeCell ref="C2015:C2016"/>
    <mergeCell ref="D2015:D2016"/>
    <mergeCell ref="E2015:E2016"/>
    <mergeCell ref="A2050:A2051"/>
    <mergeCell ref="B2050:B2051"/>
    <mergeCell ref="C2050:C2051"/>
    <mergeCell ref="D2050:D2051"/>
    <mergeCell ref="E2050:E2051"/>
    <mergeCell ref="A2022:A2023"/>
    <mergeCell ref="A2024:A2025"/>
    <mergeCell ref="B2024:B2025"/>
    <mergeCell ref="C2024:C2025"/>
    <mergeCell ref="D2024:D2025"/>
    <mergeCell ref="E2024:E2025"/>
    <mergeCell ref="C2022:C2023"/>
    <mergeCell ref="D2022:D2023"/>
    <mergeCell ref="E2022:E2023"/>
    <mergeCell ref="A93:A94"/>
    <mergeCell ref="B93:B94"/>
    <mergeCell ref="C93:C94"/>
    <mergeCell ref="D93:D94"/>
    <mergeCell ref="E185:E186"/>
    <mergeCell ref="A181:A182"/>
    <mergeCell ref="B181:B182"/>
    <mergeCell ref="C181:C182"/>
    <mergeCell ref="D181:D182"/>
    <mergeCell ref="E181:E182"/>
    <mergeCell ref="A146:A148"/>
    <mergeCell ref="C146:C148"/>
    <mergeCell ref="A149:A152"/>
    <mergeCell ref="B149:B152"/>
    <mergeCell ref="C149:C152"/>
    <mergeCell ref="A138:A140"/>
    <mergeCell ref="C138:C140"/>
    <mergeCell ref="A141:A143"/>
    <mergeCell ref="A2082:A2084"/>
    <mergeCell ref="B2082:B2084"/>
    <mergeCell ref="C2082:C2084"/>
    <mergeCell ref="D2082:D2084"/>
    <mergeCell ref="E2082:E2084"/>
    <mergeCell ref="A2052:A2053"/>
    <mergeCell ref="B2052:B2053"/>
    <mergeCell ref="C2052:C2053"/>
    <mergeCell ref="D2052:D2053"/>
    <mergeCell ref="E2052:E2053"/>
    <mergeCell ref="A106:A107"/>
    <mergeCell ref="B106:B107"/>
    <mergeCell ref="C106:C107"/>
    <mergeCell ref="D106:D107"/>
    <mergeCell ref="E106:E107"/>
    <mergeCell ref="C102:C103"/>
    <mergeCell ref="D102:D103"/>
    <mergeCell ref="E102:E103"/>
    <mergeCell ref="D195:D197"/>
    <mergeCell ref="E195:E197"/>
    <mergeCell ref="C814:C815"/>
    <mergeCell ref="D814:D815"/>
    <mergeCell ref="E814:E815"/>
    <mergeCell ref="A692:A693"/>
    <mergeCell ref="C116:C117"/>
    <mergeCell ref="D122:D124"/>
    <mergeCell ref="E122:E124"/>
    <mergeCell ref="D118:D119"/>
    <mergeCell ref="A185:A186"/>
    <mergeCell ref="B185:B186"/>
    <mergeCell ref="C185:C186"/>
    <mergeCell ref="D185:D186"/>
    <mergeCell ref="C141:C143"/>
    <mergeCell ref="F195:F197"/>
    <mergeCell ref="G195:G197"/>
    <mergeCell ref="D198:D200"/>
    <mergeCell ref="E198:E200"/>
    <mergeCell ref="F198:F200"/>
    <mergeCell ref="G198:G200"/>
    <mergeCell ref="F203:F205"/>
    <mergeCell ref="G203:G205"/>
    <mergeCell ref="A498:A499"/>
    <mergeCell ref="B498:B499"/>
    <mergeCell ref="C498:C499"/>
    <mergeCell ref="D498:D499"/>
    <mergeCell ref="E498:E499"/>
    <mergeCell ref="A494:A495"/>
    <mergeCell ref="B494:B495"/>
    <mergeCell ref="C494:C495"/>
    <mergeCell ref="D494:D495"/>
    <mergeCell ref="E494:E495"/>
    <mergeCell ref="A482:A483"/>
    <mergeCell ref="B482:B483"/>
    <mergeCell ref="C482:C483"/>
    <mergeCell ref="D482:D483"/>
    <mergeCell ref="E482:E483"/>
    <mergeCell ref="A480:A481"/>
    <mergeCell ref="B480:B481"/>
    <mergeCell ref="C480:C481"/>
    <mergeCell ref="D480:D481"/>
    <mergeCell ref="E480:E481"/>
    <mergeCell ref="A440:A442"/>
    <mergeCell ref="C440:C442"/>
    <mergeCell ref="A443:A445"/>
    <mergeCell ref="F530:F532"/>
    <mergeCell ref="G530:G532"/>
    <mergeCell ref="A613:A614"/>
    <mergeCell ref="B613:B614"/>
    <mergeCell ref="C613:C614"/>
    <mergeCell ref="D613:D614"/>
    <mergeCell ref="E613:E614"/>
    <mergeCell ref="A609:A610"/>
    <mergeCell ref="B609:B610"/>
    <mergeCell ref="C609:C610"/>
    <mergeCell ref="D609:D610"/>
    <mergeCell ref="E609:E610"/>
    <mergeCell ref="D622:D623"/>
    <mergeCell ref="E622:E623"/>
    <mergeCell ref="F622:F623"/>
    <mergeCell ref="G622:G623"/>
    <mergeCell ref="A560:A562"/>
    <mergeCell ref="C560:C562"/>
    <mergeCell ref="A549:A550"/>
    <mergeCell ref="B549:B550"/>
    <mergeCell ref="C549:C550"/>
    <mergeCell ref="D549:D550"/>
    <mergeCell ref="E549:E550"/>
    <mergeCell ref="D573:D575"/>
    <mergeCell ref="E573:E575"/>
    <mergeCell ref="A533:A536"/>
    <mergeCell ref="B533:B536"/>
    <mergeCell ref="C533:C536"/>
    <mergeCell ref="F549:F550"/>
    <mergeCell ref="G549:G550"/>
    <mergeCell ref="D557:D559"/>
    <mergeCell ref="E557:E559"/>
    <mergeCell ref="D624:D625"/>
    <mergeCell ref="E624:E625"/>
    <mergeCell ref="F624:F625"/>
    <mergeCell ref="G624:G625"/>
    <mergeCell ref="D619:D621"/>
    <mergeCell ref="E619:E621"/>
    <mergeCell ref="A597:A598"/>
    <mergeCell ref="B597:B598"/>
    <mergeCell ref="C597:C598"/>
    <mergeCell ref="D597:D598"/>
    <mergeCell ref="E597:E598"/>
    <mergeCell ref="F609:F610"/>
    <mergeCell ref="G609:G610"/>
    <mergeCell ref="A595:A596"/>
    <mergeCell ref="B595:B596"/>
    <mergeCell ref="C595:C596"/>
    <mergeCell ref="B818:B819"/>
    <mergeCell ref="C818:C819"/>
    <mergeCell ref="D818:D819"/>
    <mergeCell ref="E818:E819"/>
    <mergeCell ref="A814:A815"/>
    <mergeCell ref="B814:B815"/>
    <mergeCell ref="A771:A773"/>
    <mergeCell ref="C771:C773"/>
    <mergeCell ref="A774:A776"/>
    <mergeCell ref="C774:C776"/>
    <mergeCell ref="A765:A767"/>
    <mergeCell ref="C765:C767"/>
    <mergeCell ref="A768:A770"/>
    <mergeCell ref="C768:C770"/>
    <mergeCell ref="D765:D767"/>
    <mergeCell ref="E765:E767"/>
    <mergeCell ref="A1307:A1308"/>
    <mergeCell ref="B1307:B1308"/>
    <mergeCell ref="C1307:C1308"/>
    <mergeCell ref="D1307:D1308"/>
    <mergeCell ref="E1307:E1308"/>
    <mergeCell ref="A1238:A1240"/>
    <mergeCell ref="C1238:C1240"/>
    <mergeCell ref="A1241:A1243"/>
    <mergeCell ref="C1241:C1243"/>
    <mergeCell ref="A1232:A1234"/>
    <mergeCell ref="C1232:C1234"/>
    <mergeCell ref="A1235:A1237"/>
    <mergeCell ref="C1235:C1237"/>
    <mergeCell ref="A1269:A1270"/>
    <mergeCell ref="A1271:A1272"/>
    <mergeCell ref="A1275:A1277"/>
    <mergeCell ref="C1275:C1277"/>
    <mergeCell ref="A1263:A1265"/>
    <mergeCell ref="C1263:C1265"/>
    <mergeCell ref="A1266:A1268"/>
    <mergeCell ref="C1266:C1268"/>
    <mergeCell ref="A1246:A1248"/>
    <mergeCell ref="C1246:C1248"/>
    <mergeCell ref="A1249:A1252"/>
    <mergeCell ref="B1249:B1252"/>
    <mergeCell ref="C1249:C1252"/>
    <mergeCell ref="D1235:D1237"/>
    <mergeCell ref="E1235:E1237"/>
    <mergeCell ref="C1269:C1270"/>
    <mergeCell ref="C1271:C1272"/>
    <mergeCell ref="D1271:D1272"/>
    <mergeCell ref="E1271:E1272"/>
    <mergeCell ref="A1522:A1523"/>
    <mergeCell ref="B1522:B1523"/>
    <mergeCell ref="C1522:C1523"/>
    <mergeCell ref="D1522:D1523"/>
    <mergeCell ref="E1522:E1523"/>
    <mergeCell ref="A1508:A1509"/>
    <mergeCell ref="C1508:C1509"/>
    <mergeCell ref="A1510:A1513"/>
    <mergeCell ref="B1510:B1513"/>
    <mergeCell ref="C1510:C1513"/>
    <mergeCell ref="A1548:A1549"/>
    <mergeCell ref="B1548:B1549"/>
    <mergeCell ref="C1548:C1549"/>
    <mergeCell ref="D1548:D1549"/>
    <mergeCell ref="E1548:E1549"/>
    <mergeCell ref="A1546:A1547"/>
    <mergeCell ref="B1546:B1547"/>
    <mergeCell ref="C1546:C1547"/>
    <mergeCell ref="D1546:D1547"/>
    <mergeCell ref="E1546:E1547"/>
    <mergeCell ref="D1587:D1588"/>
    <mergeCell ref="E1587:E1588"/>
    <mergeCell ref="A1581:A1582"/>
    <mergeCell ref="B1581:B1582"/>
    <mergeCell ref="C1581:C1582"/>
    <mergeCell ref="D1581:D1582"/>
    <mergeCell ref="E1581:E1582"/>
    <mergeCell ref="A1657:A1658"/>
    <mergeCell ref="B1657:B1658"/>
    <mergeCell ref="C1657:C1658"/>
    <mergeCell ref="D1657:D1658"/>
    <mergeCell ref="E1657:E1658"/>
    <mergeCell ref="A1598:A1599"/>
    <mergeCell ref="B1598:B1599"/>
    <mergeCell ref="C1598:C1599"/>
    <mergeCell ref="D1598:D1599"/>
    <mergeCell ref="E1598:E1599"/>
    <mergeCell ref="A1592:A1593"/>
    <mergeCell ref="B1592:B1593"/>
    <mergeCell ref="A1655:A1656"/>
    <mergeCell ref="B1655:B1656"/>
    <mergeCell ref="C1655:C1656"/>
    <mergeCell ref="D1655:D1656"/>
    <mergeCell ref="E1655:E1656"/>
    <mergeCell ref="A1603:A1605"/>
    <mergeCell ref="C1603:C1605"/>
    <mergeCell ref="A1606:A1607"/>
    <mergeCell ref="C1606:C1607"/>
    <mergeCell ref="C1592:C1593"/>
    <mergeCell ref="D1592:D1593"/>
    <mergeCell ref="E1592:E1593"/>
    <mergeCell ref="A1587:A1588"/>
    <mergeCell ref="A1851:A1852"/>
    <mergeCell ref="B1851:B1852"/>
    <mergeCell ref="C1851:C1852"/>
    <mergeCell ref="D1851:D1852"/>
    <mergeCell ref="E1851:E1852"/>
    <mergeCell ref="E1015:E1017"/>
    <mergeCell ref="F1015:F1017"/>
    <mergeCell ref="G1015:G1017"/>
    <mergeCell ref="F1027:F1028"/>
    <mergeCell ref="G1027:G1028"/>
    <mergeCell ref="F1029:F1030"/>
    <mergeCell ref="G1029:G1030"/>
    <mergeCell ref="F1040:F1041"/>
    <mergeCell ref="G1040:G1041"/>
    <mergeCell ref="F1044:F1045"/>
    <mergeCell ref="G1044:G1045"/>
    <mergeCell ref="D1055:D1056"/>
    <mergeCell ref="E1055:E1056"/>
    <mergeCell ref="F1055:F1056"/>
    <mergeCell ref="G1055:G1056"/>
    <mergeCell ref="C1055:C1056"/>
    <mergeCell ref="D1057:D1058"/>
    <mergeCell ref="E1057:E1058"/>
    <mergeCell ref="F1057:F1058"/>
    <mergeCell ref="G1057:G1058"/>
    <mergeCell ref="F1061:F1063"/>
    <mergeCell ref="G1061:G1063"/>
    <mergeCell ref="F1076:F1077"/>
    <mergeCell ref="G1076:G1077"/>
    <mergeCell ref="D1049:D1051"/>
    <mergeCell ref="E1049:E1051"/>
    <mergeCell ref="F1049:F1051"/>
    <mergeCell ref="G1049:G1051"/>
    <mergeCell ref="D1052:D1054"/>
    <mergeCell ref="E1052:E1054"/>
    <mergeCell ref="F1052:F1054"/>
    <mergeCell ref="G1052:G1054"/>
    <mergeCell ref="D1084:D1086"/>
    <mergeCell ref="E1084:E1086"/>
    <mergeCell ref="F1084:F1086"/>
    <mergeCell ref="G1084:G1086"/>
    <mergeCell ref="D1087:D1089"/>
    <mergeCell ref="E1087:E1089"/>
    <mergeCell ref="F1087:F1089"/>
    <mergeCell ref="G1087:G1089"/>
    <mergeCell ref="F1090:F1091"/>
    <mergeCell ref="G1090:G1091"/>
    <mergeCell ref="C1090:C1091"/>
    <mergeCell ref="D1092:D1093"/>
    <mergeCell ref="E1092:E1093"/>
    <mergeCell ref="F1092:F1093"/>
    <mergeCell ref="G1092:G1093"/>
    <mergeCell ref="C1092:C1093"/>
    <mergeCell ref="C1057:C1058"/>
    <mergeCell ref="F1096:F1098"/>
    <mergeCell ref="G1096:G1098"/>
    <mergeCell ref="D1110:D1112"/>
    <mergeCell ref="E1110:E1112"/>
    <mergeCell ref="F1110:F1112"/>
    <mergeCell ref="G1110:G1112"/>
    <mergeCell ref="D1107:D1109"/>
    <mergeCell ref="E1107:E1109"/>
    <mergeCell ref="F1107:F1109"/>
    <mergeCell ref="G1107:G1109"/>
    <mergeCell ref="F1113:F1114"/>
    <mergeCell ref="G1113:G1114"/>
    <mergeCell ref="C1113:C1114"/>
    <mergeCell ref="D1115:D1116"/>
    <mergeCell ref="E1115:E1116"/>
    <mergeCell ref="F1115:F1116"/>
    <mergeCell ref="G1115:G1116"/>
    <mergeCell ref="C1115:C1116"/>
    <mergeCell ref="F1119:F1121"/>
    <mergeCell ref="G1119:G1121"/>
    <mergeCell ref="C1136:C1137"/>
    <mergeCell ref="D1136:D1137"/>
    <mergeCell ref="E1136:E1137"/>
    <mergeCell ref="F1136:F1137"/>
    <mergeCell ref="G1136:G1137"/>
    <mergeCell ref="D1138:D1139"/>
    <mergeCell ref="E1138:E1139"/>
    <mergeCell ref="F1138:F1139"/>
    <mergeCell ref="G1138:G1139"/>
    <mergeCell ref="C1138:C1139"/>
    <mergeCell ref="D1142:D1144"/>
    <mergeCell ref="E1142:E1144"/>
    <mergeCell ref="F1142:F1144"/>
    <mergeCell ref="G1142:G1144"/>
    <mergeCell ref="D1133:D1135"/>
    <mergeCell ref="E1133:E1135"/>
    <mergeCell ref="F1133:F1135"/>
    <mergeCell ref="G1133:G1135"/>
    <mergeCell ref="D1130:D1132"/>
    <mergeCell ref="E1130:E1132"/>
    <mergeCell ref="F1130:F1132"/>
    <mergeCell ref="G1130:G1132"/>
    <mergeCell ref="C1142:C1144"/>
    <mergeCell ref="F1155:F1156"/>
    <mergeCell ref="G1155:G1156"/>
    <mergeCell ref="F1157:F1158"/>
    <mergeCell ref="G1157:G1158"/>
    <mergeCell ref="F1169:F1170"/>
    <mergeCell ref="G1169:G1170"/>
    <mergeCell ref="D1157:D1158"/>
    <mergeCell ref="E1157:E1158"/>
    <mergeCell ref="F1192:F1194"/>
    <mergeCell ref="G1192:G1194"/>
    <mergeCell ref="D1195:D1198"/>
    <mergeCell ref="E1195:E1198"/>
    <mergeCell ref="F1195:F1198"/>
    <mergeCell ref="G1195:G1198"/>
    <mergeCell ref="F1210:F1211"/>
    <mergeCell ref="G1210:G1211"/>
    <mergeCell ref="F1212:F1213"/>
    <mergeCell ref="G1212:G1213"/>
    <mergeCell ref="F1223:F1224"/>
    <mergeCell ref="G1223:G1224"/>
    <mergeCell ref="F1227:F1228"/>
    <mergeCell ref="G1227:G1228"/>
    <mergeCell ref="F1173:F1174"/>
    <mergeCell ref="G1173:G1174"/>
    <mergeCell ref="D1178:D1180"/>
    <mergeCell ref="E1178:E1180"/>
    <mergeCell ref="F1178:F1180"/>
    <mergeCell ref="G1178:G1180"/>
    <mergeCell ref="D1181:D1183"/>
    <mergeCell ref="E1181:E1183"/>
    <mergeCell ref="F1181:F1183"/>
    <mergeCell ref="G1181:G1183"/>
    <mergeCell ref="D1184:D1186"/>
    <mergeCell ref="E1184:E1186"/>
    <mergeCell ref="F1184:F1186"/>
    <mergeCell ref="G1184:G1186"/>
    <mergeCell ref="D1187:D1189"/>
    <mergeCell ref="E1187:E1189"/>
    <mergeCell ref="F1187:F1189"/>
    <mergeCell ref="G1187:G1189"/>
  </mergeCells>
  <printOptions horizontalCentered="1"/>
  <pageMargins left="0.59055118110236227" right="0.19685039370078741" top="0.78740157480314965" bottom="0.55118110236220474" header="0.27559055118110237" footer="0.15748031496062992"/>
  <pageSetup paperSize="9" scale="90" orientation="portrait" r:id="rId1"/>
  <headerFooter alignWithMargins="0">
    <oddHeader xml:space="preserve">&amp;LՋԻՆՋ ՍՊԸ&amp;RՆուբարաշեն թաղամասի ջրամատակարարման I գոտու
բաշխիչ ցանցի վերակառուցում, գոտիավորում  
</oddHeader>
    <oddFooter>&amp;L&amp;"Sylfaen,Regular"Գիրք 3.1 Ծավալաթերթ-նախահաշիվ&amp;R&amp;"Arial Armenian,Italic"&amp;P</oddFooter>
  </headerFooter>
  <rowBreaks count="11" manualBreakCount="11">
    <brk id="107" max="6" man="1"/>
    <brk id="189" max="6" man="1"/>
    <brk id="219" max="6" man="1"/>
    <brk id="276" max="6" man="1"/>
    <brk id="518" max="6" man="1"/>
    <brk id="799" max="6" man="1"/>
    <brk id="822" max="6" man="1"/>
    <brk id="874" max="6" man="1"/>
    <brk id="1121" max="6" man="1"/>
    <brk id="1226" max="6" man="1"/>
    <brk id="166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Ծավալաթերթ-նախահաշիվ-I գոտի</vt:lpstr>
      <vt:lpstr>'Ծավալաթերթ-նախահաշիվ-I գոտի'!Print_Area</vt:lpstr>
      <vt:lpstr>'Ծավալաթերթ-նախահաշիվ-I գոտի'!Print_Titles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2025-09-15T14:05:26Z</dcterms:modified>
</cp:coreProperties>
</file>